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1- COMMANDE PUBLIQUE\1-Marchés en cours de passation\2026MDEA0027 - Entretien espaces verts\01_DCE\01_DCE de travail\LOT 1 - Entretien des espaces\"/>
    </mc:Choice>
  </mc:AlternateContent>
  <xr:revisionPtr revIDLastSave="0" documentId="13_ncr:1_{95536062-FEF0-4CB2-B20F-54925507D7B0}" xr6:coauthVersionLast="47" xr6:coauthVersionMax="47" xr10:uidLastSave="{00000000-0000-0000-0000-000000000000}"/>
  <bookViews>
    <workbookView xWindow="28680" yWindow="-120" windowWidth="29040" windowHeight="15840" activeTab="1" xr2:uid="{00000000-000D-0000-FFFF-FFFF00000000}"/>
  </bookViews>
  <sheets>
    <sheet name="Page de garde" sheetId="2" r:id="rId1"/>
    <sheet name="LOT1 DPGF" sheetId="1" r:id="rId2"/>
  </sheets>
  <definedNames>
    <definedName name="_xlnm.Print_Area" localSheetId="1">'LOT1 DPGF'!$A$1:$P$97</definedName>
    <definedName name="_xlnm.Print_Area" localSheetId="0">'Page de garde'!$A$1:$A$16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96" i="1" l="1"/>
  <c r="K96" i="1"/>
  <c r="H96" i="1"/>
  <c r="I51" i="1"/>
  <c r="I48" i="1"/>
  <c r="I47" i="1"/>
  <c r="I46" i="1"/>
  <c r="I43" i="1"/>
  <c r="O42" i="1"/>
  <c r="I41" i="1"/>
  <c r="I40" i="1"/>
  <c r="O38" i="1"/>
  <c r="I37" i="1"/>
  <c r="I34" i="1"/>
  <c r="I32" i="1"/>
  <c r="I31" i="1"/>
  <c r="L26" i="1"/>
  <c r="O24" i="1"/>
  <c r="I23" i="1"/>
  <c r="I22" i="1"/>
  <c r="I21" i="1"/>
  <c r="I18" i="1"/>
  <c r="H19" i="1" s="1"/>
  <c r="L15" i="1"/>
  <c r="O75" i="1"/>
  <c r="N76" i="1" s="1"/>
  <c r="I74" i="1"/>
  <c r="L73" i="1"/>
  <c r="I72" i="1"/>
  <c r="I71" i="1"/>
  <c r="I70" i="1"/>
  <c r="L78" i="1"/>
  <c r="L79" i="1"/>
  <c r="L84" i="1"/>
  <c r="L85" i="1"/>
  <c r="L88" i="1"/>
  <c r="O91" i="1"/>
  <c r="N92" i="1" s="1"/>
  <c r="C91" i="1"/>
  <c r="C88" i="1"/>
  <c r="K86" i="1"/>
  <c r="H86" i="1"/>
  <c r="C80" i="1"/>
  <c r="C79" i="1"/>
  <c r="C78" i="1"/>
  <c r="K75" i="1"/>
  <c r="C75" i="1"/>
  <c r="C74" i="1"/>
  <c r="C73" i="1"/>
  <c r="C72" i="1"/>
  <c r="C71" i="1"/>
  <c r="C70" i="1"/>
  <c r="N68" i="1"/>
  <c r="H68" i="1"/>
  <c r="L67" i="1"/>
  <c r="L66" i="1"/>
  <c r="C66" i="1"/>
  <c r="C67" i="1" s="1"/>
  <c r="N62" i="1"/>
  <c r="K62" i="1"/>
  <c r="I60" i="1"/>
  <c r="I58" i="1"/>
  <c r="N53" i="1"/>
  <c r="K53" i="1"/>
  <c r="I52" i="1"/>
  <c r="C51" i="1"/>
  <c r="C52" i="1" s="1"/>
  <c r="N49" i="1"/>
  <c r="K49" i="1"/>
  <c r="D48" i="1"/>
  <c r="C48" i="1"/>
  <c r="C46" i="1"/>
  <c r="C47" i="1" s="1"/>
  <c r="K44" i="1"/>
  <c r="I39" i="1"/>
  <c r="C37" i="1"/>
  <c r="C38" i="1" s="1"/>
  <c r="C39" i="1" s="1"/>
  <c r="C40" i="1" s="1"/>
  <c r="C41" i="1" s="1"/>
  <c r="C42" i="1" s="1"/>
  <c r="C43" i="1" s="1"/>
  <c r="N35" i="1"/>
  <c r="K35" i="1"/>
  <c r="I33" i="1"/>
  <c r="C31" i="1"/>
  <c r="C32" i="1" s="1"/>
  <c r="C33" i="1" s="1"/>
  <c r="I25" i="1"/>
  <c r="C21" i="1"/>
  <c r="C22" i="1" s="1"/>
  <c r="C23" i="1" s="1"/>
  <c r="C24" i="1" s="1"/>
  <c r="C25" i="1" s="1"/>
  <c r="C26" i="1" s="1"/>
  <c r="C11" i="1"/>
  <c r="C12" i="1" s="1"/>
  <c r="N9" i="1"/>
  <c r="K9" i="1"/>
  <c r="K10" i="1" s="1"/>
  <c r="K12" i="1" s="1"/>
  <c r="L12" i="1" s="1"/>
  <c r="H9" i="1"/>
  <c r="C9" i="1"/>
  <c r="C10" i="1" s="1"/>
  <c r="I8" i="1"/>
  <c r="K68" i="1" l="1"/>
  <c r="I86" i="1"/>
  <c r="I84" i="1"/>
  <c r="L72" i="1"/>
  <c r="I80" i="1"/>
  <c r="H81" i="1" s="1"/>
  <c r="L86" i="1"/>
  <c r="K89" i="1" s="1"/>
  <c r="H76" i="1"/>
  <c r="K81" i="1"/>
  <c r="L75" i="1"/>
  <c r="I85" i="1"/>
  <c r="I91" i="1"/>
  <c r="H92" i="1" s="1"/>
  <c r="L91" i="1"/>
  <c r="K92" i="1" s="1"/>
  <c r="I57" i="1"/>
  <c r="H53" i="1"/>
  <c r="L21" i="1"/>
  <c r="O22" i="1"/>
  <c r="L25" i="1"/>
  <c r="L18" i="1"/>
  <c r="K19" i="1" s="1"/>
  <c r="L8" i="1"/>
  <c r="O8" i="1"/>
  <c r="O37" i="1"/>
  <c r="L10" i="1"/>
  <c r="O9" i="1"/>
  <c r="K16" i="1"/>
  <c r="I9" i="1"/>
  <c r="L23" i="1"/>
  <c r="I15" i="1"/>
  <c r="H16" i="1" s="1"/>
  <c r="O23" i="1"/>
  <c r="O39" i="1"/>
  <c r="H49" i="1"/>
  <c r="I24" i="1"/>
  <c r="H27" i="1" s="1"/>
  <c r="H44" i="1"/>
  <c r="L24" i="1"/>
  <c r="H35" i="1"/>
  <c r="H10" i="1"/>
  <c r="L9" i="1"/>
  <c r="H89" i="1" l="1"/>
  <c r="K76" i="1"/>
  <c r="N27" i="1"/>
  <c r="N13" i="1"/>
  <c r="I56" i="1"/>
  <c r="I61" i="1"/>
  <c r="N44" i="1"/>
  <c r="N94" i="1" s="1"/>
  <c r="K27" i="1"/>
  <c r="K13" i="1"/>
  <c r="H11" i="1"/>
  <c r="I10" i="1"/>
  <c r="H62" i="1" l="1"/>
  <c r="K94" i="1"/>
  <c r="I11" i="1"/>
  <c r="H12" i="1"/>
  <c r="I12" i="1" s="1"/>
  <c r="H13" i="1" l="1"/>
  <c r="H94" i="1" s="1"/>
</calcChain>
</file>

<file path=xl/sharedStrings.xml><?xml version="1.0" encoding="utf-8"?>
<sst xmlns="http://schemas.openxmlformats.org/spreadsheetml/2006/main" count="255" uniqueCount="170">
  <si>
    <t>La présente décomposition du prix global et forfaitaire vise à unifier la présentation des offres.
Ce document n'a aucun caractère exhaustif et ne saurait en aucun cas constituer la somme de tous les articles du marché.
Cependant, le montant total de cette décomposition, exprimé en € H.T., doit être en cohérence avec l’offre du candidat, telle que renseigné dans l'acte d'engagement.
Le candidat doit renseigner les cases colorées.
Les quantités indiquées dans la colonne "Quantités" sont fournies à titre indicatif, afin de guider le candidat dans l’évaluation du volume des prestations à prévoir.
Le candidat est réputé avoir parfaitement apprécié la taille et la composition des espaces ainsi que le dimensionnement des opérations d'entretien afférentes, après avoir vérifié leurs emplacements et leurs contraintes d'accessibilité lors d'une visite du site et après avoir consulté le CCTP et ses annexes.</t>
  </si>
  <si>
    <t>EPPGHV</t>
  </si>
  <si>
    <t>EPPDCSI</t>
  </si>
  <si>
    <t>CNSMDP</t>
  </si>
  <si>
    <t>N° prix</t>
  </si>
  <si>
    <t>PRESTATIONS FORFAITAIRES DU LOT N°1 (ENTRETIEN DES ESPACES VERTS)</t>
  </si>
  <si>
    <t>1 - Entretien des pelouses sportive</t>
  </si>
  <si>
    <t>1.1</t>
  </si>
  <si>
    <t>Tonte et finitions (y compris ramassage des feuilles et reprise des ornières)</t>
  </si>
  <si>
    <t>m²</t>
  </si>
  <si>
    <t>1.2</t>
  </si>
  <si>
    <t xml:space="preserve">Semis de regarnissage </t>
  </si>
  <si>
    <t>1.3</t>
  </si>
  <si>
    <t xml:space="preserve">Aération et régénération/sablage </t>
  </si>
  <si>
    <t>1.4</t>
  </si>
  <si>
    <t xml:space="preserve">Régénération ou scarification </t>
  </si>
  <si>
    <t>1.5</t>
  </si>
  <si>
    <t xml:space="preserve">Fertilisation </t>
  </si>
  <si>
    <t xml:space="preserve">Sous-total entretien des prairies sportives </t>
  </si>
  <si>
    <t>2 - Entretien des prairies alternatives extensives de classe 1</t>
  </si>
  <si>
    <t>2.1</t>
  </si>
  <si>
    <t>Tonte (y compris ramassage des feuilles)</t>
  </si>
  <si>
    <t xml:space="preserve">Sous-total entretien des prairies alternatives extensives de classe 1 </t>
  </si>
  <si>
    <t>3 - Entretien des talus enherbés alternatifs extensifs</t>
  </si>
  <si>
    <t>3.1</t>
  </si>
  <si>
    <t>Fauchage et gestion des plantes invasives</t>
  </si>
  <si>
    <t>Sous-total entretien des talus enherbées</t>
  </si>
  <si>
    <r>
      <t>4 - Entretien des plantations sur les espace plantés, séquences et jardins thématiques</t>
    </r>
    <r>
      <rPr>
        <sz val="11"/>
        <rFont val="Arial"/>
        <family val="2"/>
      </rPr>
      <t xml:space="preserve"> (hors bambous)</t>
    </r>
  </si>
  <si>
    <t>4 - Entretien générique des plantations arbustives, espace plantés, séquences, jardins thématiques et événementiels, parterres, massifs hors massif de bambous</t>
  </si>
  <si>
    <t>4.1</t>
  </si>
  <si>
    <t>Desherbage manuel régulier, ramassage des feuilles et des branches mortes</t>
  </si>
  <si>
    <t>4.2</t>
  </si>
  <si>
    <t>Desherbage manuel et électrique occasionnel et ramassage des feuilles et des branches (y compris pieds d'arbre)</t>
  </si>
  <si>
    <t>4.3</t>
  </si>
  <si>
    <t>Entretien des sols  couverture arbustive et vivaces y compris étalement du BRF</t>
  </si>
  <si>
    <t>4.4</t>
  </si>
  <si>
    <t>Tailles des haies formées</t>
  </si>
  <si>
    <t>4.5</t>
  </si>
  <si>
    <t xml:space="preserve">Taille des massifs arbustifs à port libre (dégagement des éléments fonctionnels soit 1/10eme des surfaces) </t>
  </si>
  <si>
    <t>4.6</t>
  </si>
  <si>
    <t>Taille des plantes grimpantes (vigne vierge + Lierre)</t>
  </si>
  <si>
    <t>5 - Entretien des plantations sur les talus de la promenade cinématique</t>
  </si>
  <si>
    <t>5 - Entretien des plantations sur talus de la promenade cinématique:</t>
  </si>
  <si>
    <t>5.1</t>
  </si>
  <si>
    <t>Desherbage manuel sélectif occasionnel y compris gestion des pieds des jeunes plantations</t>
  </si>
  <si>
    <t>5.2</t>
  </si>
  <si>
    <t>Entretien des sols gestion des terres ravinées</t>
  </si>
  <si>
    <t>5.3</t>
  </si>
  <si>
    <t xml:space="preserve">Tailles des arbustes </t>
  </si>
  <si>
    <t>5.4</t>
  </si>
  <si>
    <t xml:space="preserve">Entretien des ganivelles </t>
  </si>
  <si>
    <t>ml</t>
  </si>
  <si>
    <t xml:space="preserve">Sous-total entretien des plantations sur les talus de la promenade cinématique </t>
  </si>
  <si>
    <t>6 - Entretien spécifique du jardin des bambous et bambousaies</t>
  </si>
  <si>
    <t>6.1</t>
  </si>
  <si>
    <t>Desherbage manuel sélectif régulier</t>
  </si>
  <si>
    <t>6.2</t>
  </si>
  <si>
    <t>Ramassage des feuilles</t>
  </si>
  <si>
    <t>6.3</t>
  </si>
  <si>
    <t>Fertilisation des massifs de bambous</t>
  </si>
  <si>
    <t>6.4</t>
  </si>
  <si>
    <t>Entretien des lierres</t>
  </si>
  <si>
    <t>6.5</t>
  </si>
  <si>
    <t>Tailles et nettoyage des bambous dont entretien de la haie/D. Buren</t>
  </si>
  <si>
    <t>6.6</t>
  </si>
  <si>
    <t>Tailles et nettoyage des bambous</t>
  </si>
  <si>
    <t>6.7</t>
  </si>
  <si>
    <t>Entretien du mur de glycine (105ml environ)</t>
  </si>
  <si>
    <t>Sous-total entretien spécifique du jardin des bambous et bambousaies</t>
  </si>
  <si>
    <t>7 - Entretien spécifique de l'espace périphérique</t>
  </si>
  <si>
    <t>7.1</t>
  </si>
  <si>
    <t>Tonte des gradins</t>
  </si>
  <si>
    <t>7.2</t>
  </si>
  <si>
    <t>Régénération des engazonnements</t>
  </si>
  <si>
    <t>7.3</t>
  </si>
  <si>
    <t>Sous-total entretien spécifique de l'espace périphérique</t>
  </si>
  <si>
    <t>8 - Entretien spécifique du jardin de la treille</t>
  </si>
  <si>
    <t>8.1</t>
  </si>
  <si>
    <t>Taille de la vigne (120 ceps)</t>
  </si>
  <si>
    <t>Ft</t>
  </si>
  <si>
    <t>8.2</t>
  </si>
  <si>
    <t>Fertilisation</t>
  </si>
  <si>
    <t>Sous-total entretien spécifique du jardin de la treille</t>
  </si>
  <si>
    <t>9 - Entretien spécifique des espaces verts entourant le Pavillon Jardin</t>
  </si>
  <si>
    <t>9.1 - Noue</t>
  </si>
  <si>
    <t>9.11</t>
  </si>
  <si>
    <t>X,1</t>
  </si>
  <si>
    <t xml:space="preserve">Taille de la haie défensive en haut de berge </t>
  </si>
  <si>
    <t>9.12</t>
  </si>
  <si>
    <t>X,2</t>
  </si>
  <si>
    <t>Désherbage de la haie</t>
  </si>
  <si>
    <t>9.13</t>
  </si>
  <si>
    <t>X,3</t>
  </si>
  <si>
    <t>Désherbage de la noue</t>
  </si>
  <si>
    <t>9.2 - Espaces verts entre noue et batiment</t>
  </si>
  <si>
    <t>9.21</t>
  </si>
  <si>
    <t>X.4</t>
  </si>
  <si>
    <t>Fauche des prairies</t>
  </si>
  <si>
    <t>9.22</t>
  </si>
  <si>
    <t>X.5</t>
  </si>
  <si>
    <t>Taille des arbustes</t>
  </si>
  <si>
    <t>Sous-total entretien spécifique des espaces entourant le Pavillon Jardin</t>
  </si>
  <si>
    <t xml:space="preserve">10 - Entretien spécifique du sous-bois du parvis Nord de la Cité des Sciences et de l'Industrie </t>
  </si>
  <si>
    <t>10.1</t>
  </si>
  <si>
    <t>Maintien d'une surface plane</t>
  </si>
  <si>
    <t>10.2</t>
  </si>
  <si>
    <t>Fourniture et mise en œuvre de BRF pour garder une épaisseur de 5 à 7 cm</t>
  </si>
  <si>
    <t>Sous-total entretien spécifique du parvis nord de la CSI</t>
  </si>
  <si>
    <t>11 - Desherbages des sols minéraux</t>
  </si>
  <si>
    <t>10 - Desherbages des sols minéraux</t>
  </si>
  <si>
    <t>11.1</t>
  </si>
  <si>
    <t xml:space="preserve">Voiries abords et trottoirs: Déherbage mécanique ponctuel y compris évacuation (bord et plantes emergeantes et canivaux) </t>
  </si>
  <si>
    <t>11.2</t>
  </si>
  <si>
    <t xml:space="preserve">Promenade cinématique: Déherbage mécanique ponctuel y compris évacuation (traitement des bords, sous les ouvrages/mobiliers, zones ouvertes) </t>
  </si>
  <si>
    <t>11.3</t>
  </si>
  <si>
    <t>Places et carrés bleus: Déherbage mécanique  (traitement des bords et des zones peu roulantes)</t>
  </si>
  <si>
    <t>11.4</t>
  </si>
  <si>
    <t xml:space="preserve">Terrasses: Déherbage alternatif/produit de biocontrôle </t>
  </si>
  <si>
    <t>11.5</t>
  </si>
  <si>
    <t>Stabilisés: Déherbage alternatif/produit de bio-contrôle</t>
  </si>
  <si>
    <t>11.6</t>
  </si>
  <si>
    <t>Ramassage des feuilles sur surfaces minérales</t>
  </si>
  <si>
    <t>Entreprise de nettoiement</t>
  </si>
  <si>
    <t>Sous-total desherbages des sols minéraux</t>
  </si>
  <si>
    <t>12 - Entretien et renouvellement des bacs &amp; jardinières &amp; terrasses</t>
  </si>
  <si>
    <t>11 - Entretien et renouvellement des bacs &amp; jardinières &amp; terrasses</t>
  </si>
  <si>
    <t>12.1</t>
  </si>
  <si>
    <t>Jardinières (-1 bacs à fleurs + bacs est et ouest)</t>
  </si>
  <si>
    <t>U.</t>
  </si>
  <si>
    <t>12.2</t>
  </si>
  <si>
    <t xml:space="preserve">Jardinières végétalisées à différent niveaux et contrainte d'accès </t>
  </si>
  <si>
    <t>12.3</t>
  </si>
  <si>
    <t>Sous-total entretien et renouvellement des bacs &amp; jardinières &amp; terrasses</t>
  </si>
  <si>
    <t>13 - Entretien des patios intérieurs et toitures végétalisées</t>
  </si>
  <si>
    <t>12 - Entretien patio intérieur</t>
  </si>
  <si>
    <t>13.1 - Entretien des patios intérieurs</t>
  </si>
  <si>
    <t>12.1 - Entretien des patios intérieurs</t>
  </si>
  <si>
    <t>13.1.1</t>
  </si>
  <si>
    <t>12.11</t>
  </si>
  <si>
    <t>Desherbage manuel et ramassage déchets</t>
  </si>
  <si>
    <t>13.1.2</t>
  </si>
  <si>
    <t>12.12</t>
  </si>
  <si>
    <t>Entretien des sols</t>
  </si>
  <si>
    <t>13.1.3</t>
  </si>
  <si>
    <t>12.13</t>
  </si>
  <si>
    <t xml:space="preserve">Taille d'entretien des plantations sur espaces plantés </t>
  </si>
  <si>
    <t>13.2 - Entretien des toitures végétalisées</t>
  </si>
  <si>
    <t>12.2 - Entretien toiture végétalisée</t>
  </si>
  <si>
    <t>13.2.1</t>
  </si>
  <si>
    <t>Toiture végétalisée du jardin Nord et galerie Basse</t>
  </si>
  <si>
    <t>Sous-total entretien des patios intérieurs et toitures végétalisées</t>
  </si>
  <si>
    <t>14 - Gestion et valorisation des déchets verts</t>
  </si>
  <si>
    <t>13 - Gestion et valorisation des déchets verts in situ produit sur le parc</t>
  </si>
  <si>
    <t>14.1</t>
  </si>
  <si>
    <t>Gestion et valorisation des déchets verts produits</t>
  </si>
  <si>
    <t>Sous-total valorisation des déchets verts</t>
  </si>
  <si>
    <t>Sous-total entretien des plantations sur les espace plantés et jardins thématiques</t>
  </si>
  <si>
    <t>Désignation des ouvrages</t>
  </si>
  <si>
    <t>Unité</t>
  </si>
  <si>
    <t>Prix Unitaire 
(€ H.T.)</t>
  </si>
  <si>
    <t>Quantité</t>
  </si>
  <si>
    <t>Montant
(€ H.T.)</t>
  </si>
  <si>
    <r>
      <rPr>
        <sz val="12"/>
        <rFont val="Calibri"/>
        <family val="2"/>
      </rPr>
      <t>GROUPEMENT DE COMMANDE</t>
    </r>
    <r>
      <rPr>
        <b/>
        <sz val="12"/>
        <rFont val="Calibri"/>
        <family val="2"/>
      </rPr>
      <t xml:space="preserve">
ETABLISSEMENT PUBLIC DU PARC ET DE LA GRANDE HALLE DE LA VILLETTE
(EPPGHV)
ETABLISSEMENT PUBLIC DU PALAIS DE LA DECOUVERTE ET DE LA CITE DES SCIENCES ET DE L’INDUSTRIE (EPPDCSI)
ETABLISSEMENT PUBLIC DU CONSERVATOIRE NATIONAL SUPERIEUR DE MUSIQUE ET DE DANSE DE PARIS (CNSMDP)</t>
    </r>
  </si>
  <si>
    <r>
      <t xml:space="preserve">
</t>
    </r>
    <r>
      <rPr>
        <b/>
        <sz val="16"/>
        <rFont val="Calibri"/>
        <family val="2"/>
      </rPr>
      <t xml:space="preserve">PRESTATION D’ENTRETIEN ET TRAVAUX SUR LES ESPACES VERTS
DU SITE DE LA VILLETTE
LOT N°1 - ENTRETIEN DES ESPACES VERTS
</t>
    </r>
  </si>
  <si>
    <t>DECOMPOSITION GLOBALE ET FORFAITAIRE</t>
  </si>
  <si>
    <t>(D.P.G.F.)</t>
  </si>
  <si>
    <r>
      <t xml:space="preserve">Montant total global et forfaitaire annuel (€ H.T.)
 </t>
    </r>
    <r>
      <rPr>
        <sz val="11"/>
        <rFont val="Arial"/>
        <family val="2"/>
      </rPr>
      <t>LOT N°1 - ENTRETIEN DES ESPACES VERTS</t>
    </r>
  </si>
  <si>
    <t xml:space="preserve">Jardinières (WIP) 100*40cm </t>
  </si>
  <si>
    <r>
      <t xml:space="preserve">Montant total global et forfaitaire pour les 4 années du marché (€ H.T.)
 </t>
    </r>
    <r>
      <rPr>
        <sz val="11"/>
        <rFont val="Arial"/>
        <family val="2"/>
      </rPr>
      <t>LOT N°1 - ENTRETIEN DES ESPACES VERTS</t>
    </r>
  </si>
  <si>
    <t>Décomposition du Prix Global et Forfaitaire (DPGF) des prestations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</si>
</sst>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
  </numFmts>
  <fonts count="16" x14ac:knownFonts="1">
    <font>
      <sz val="11"/>
      <color theme="1"/>
      <name val="Calibri"/>
      <family val="2"/>
      <scheme val="minor"/>
    </font>
    <font>
      <b/>
      <sz val="11"/>
      <color theme="1"/>
      <name val="Calibri"/>
      <family val="2"/>
      <scheme val="minor"/>
    </font>
    <font>
      <sz val="10"/>
      <name val="Arial"/>
    </font>
    <font>
      <b/>
      <sz val="16"/>
      <color theme="1"/>
      <name val="Calibri"/>
      <family val="2"/>
      <scheme val="minor"/>
    </font>
    <font>
      <sz val="10"/>
      <name val="Arial"/>
      <family val="2"/>
    </font>
    <font>
      <b/>
      <sz val="10"/>
      <name val="Arial"/>
      <family val="2"/>
    </font>
    <font>
      <b/>
      <sz val="16"/>
      <color theme="0"/>
      <name val="Arial"/>
      <family val="2"/>
    </font>
    <font>
      <b/>
      <sz val="11"/>
      <name val="Arial"/>
      <family val="2"/>
    </font>
    <font>
      <b/>
      <i/>
      <sz val="10"/>
      <name val="Arial"/>
      <family val="2"/>
    </font>
    <font>
      <i/>
      <sz val="10"/>
      <name val="Arial"/>
      <family val="2"/>
    </font>
    <font>
      <b/>
      <u/>
      <sz val="11"/>
      <name val="Arial"/>
      <family val="2"/>
    </font>
    <font>
      <sz val="11"/>
      <name val="Arial"/>
      <family val="2"/>
    </font>
    <font>
      <b/>
      <sz val="12"/>
      <name val="Arial"/>
      <family val="2"/>
    </font>
    <font>
      <b/>
      <sz val="12"/>
      <name val="Calibri"/>
      <family val="2"/>
    </font>
    <font>
      <sz val="12"/>
      <name val="Calibri"/>
      <family val="2"/>
    </font>
    <font>
      <b/>
      <sz val="16"/>
      <name val="Calibri"/>
      <family val="2"/>
    </font>
  </fonts>
  <fills count="9">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
      <patternFill patternType="solid">
        <fgColor theme="0" tint="-0.34998626667073579"/>
        <bgColor indexed="64"/>
      </patternFill>
    </fill>
    <fill>
      <patternFill patternType="gray125">
        <fgColor theme="1" tint="0.34998626667073579"/>
        <bgColor indexed="65"/>
      </patternFill>
    </fill>
    <fill>
      <patternFill patternType="solid">
        <fgColor theme="0" tint="-4.9989318521683403E-2"/>
        <bgColor indexed="64"/>
      </patternFill>
    </fill>
    <fill>
      <patternFill patternType="solid">
        <fgColor theme="0"/>
        <bgColor indexed="64"/>
      </patternFill>
    </fill>
    <fill>
      <patternFill patternType="solid">
        <fgColor theme="5" tint="0.59999389629810485"/>
        <bgColor indexed="64"/>
      </patternFill>
    </fill>
  </fills>
  <borders count="2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3">
    <xf numFmtId="0" fontId="0" fillId="0" borderId="0"/>
    <xf numFmtId="0" fontId="2" fillId="0" borderId="0"/>
    <xf numFmtId="0" fontId="4" fillId="0" borderId="0"/>
  </cellStyleXfs>
  <cellXfs count="82">
    <xf numFmtId="0" fontId="0" fillId="0" borderId="0" xfId="0"/>
    <xf numFmtId="0" fontId="5" fillId="0" borderId="0" xfId="1" applyFont="1" applyAlignment="1">
      <alignment horizontal="left" vertical="center"/>
    </xf>
    <xf numFmtId="0" fontId="5" fillId="0" borderId="0" xfId="1" applyFont="1" applyAlignment="1">
      <alignment horizontal="center" vertical="center"/>
    </xf>
    <xf numFmtId="0" fontId="4" fillId="0" borderId="0" xfId="1" applyFont="1" applyAlignment="1">
      <alignment vertical="top" wrapText="1"/>
    </xf>
    <xf numFmtId="0" fontId="4" fillId="0" borderId="0" xfId="1" applyFont="1" applyAlignment="1">
      <alignment horizontal="center" vertical="center" wrapText="1"/>
    </xf>
    <xf numFmtId="164" fontId="4" fillId="0" borderId="0" xfId="1" applyNumberFormat="1" applyFont="1" applyAlignment="1">
      <alignment horizontal="center" vertical="center" wrapText="1"/>
    </xf>
    <xf numFmtId="0" fontId="4" fillId="0" borderId="0" xfId="1" applyFont="1" applyAlignment="1">
      <alignment vertical="center" wrapText="1"/>
    </xf>
    <xf numFmtId="0" fontId="7" fillId="4" borderId="5" xfId="1" applyFont="1" applyFill="1" applyBorder="1" applyAlignment="1">
      <alignment horizontal="center" vertical="center" wrapText="1"/>
    </xf>
    <xf numFmtId="0" fontId="8" fillId="2" borderId="10" xfId="1" applyFont="1" applyFill="1" applyBorder="1" applyAlignment="1">
      <alignment vertical="center" wrapText="1"/>
    </xf>
    <xf numFmtId="0" fontId="8" fillId="2" borderId="11" xfId="1" applyFont="1" applyFill="1" applyBorder="1" applyAlignment="1">
      <alignment vertical="center" wrapText="1"/>
    </xf>
    <xf numFmtId="0" fontId="9" fillId="0" borderId="0" xfId="1" applyFont="1" applyAlignment="1">
      <alignment vertical="center" wrapText="1"/>
    </xf>
    <xf numFmtId="0" fontId="8" fillId="2" borderId="9" xfId="1" applyFont="1" applyFill="1" applyBorder="1" applyAlignment="1">
      <alignment vertical="center" wrapText="1"/>
    </xf>
    <xf numFmtId="0" fontId="8" fillId="2" borderId="12" xfId="1" applyFont="1" applyFill="1" applyBorder="1" applyAlignment="1">
      <alignment vertical="center" wrapText="1"/>
    </xf>
    <xf numFmtId="0" fontId="8" fillId="2" borderId="13" xfId="1" applyFont="1" applyFill="1" applyBorder="1" applyAlignment="1">
      <alignment vertical="center" wrapText="1"/>
    </xf>
    <xf numFmtId="0" fontId="4" fillId="0" borderId="14" xfId="1" applyFont="1" applyBorder="1" applyAlignment="1">
      <alignment horizontal="left" vertical="center" wrapText="1" indent="1"/>
    </xf>
    <xf numFmtId="0" fontId="4" fillId="0" borderId="14" xfId="1" applyFont="1" applyBorder="1" applyAlignment="1">
      <alignment horizontal="center" vertical="center" wrapText="1"/>
    </xf>
    <xf numFmtId="164" fontId="4" fillId="0" borderId="19" xfId="1" applyNumberFormat="1" applyFont="1" applyBorder="1" applyAlignment="1">
      <alignment horizontal="right" vertical="center" wrapText="1" indent="1"/>
    </xf>
    <xf numFmtId="0" fontId="4" fillId="0" borderId="0" xfId="1" applyFont="1" applyAlignment="1">
      <alignment horizontal="right" vertical="center" wrapText="1" indent="1"/>
    </xf>
    <xf numFmtId="4" fontId="4" fillId="0" borderId="20" xfId="1" applyNumberFormat="1" applyFont="1" applyBorder="1" applyAlignment="1">
      <alignment horizontal="right" vertical="center" wrapText="1" indent="1"/>
    </xf>
    <xf numFmtId="4" fontId="4" fillId="5" borderId="20" xfId="1" applyNumberFormat="1" applyFont="1" applyFill="1" applyBorder="1" applyAlignment="1">
      <alignment horizontal="right" vertical="center" wrapText="1" indent="1"/>
    </xf>
    <xf numFmtId="164" fontId="4" fillId="5" borderId="19" xfId="1" applyNumberFormat="1" applyFont="1" applyFill="1" applyBorder="1" applyAlignment="1">
      <alignment horizontal="right" vertical="center" wrapText="1" indent="1"/>
    </xf>
    <xf numFmtId="0" fontId="11" fillId="6" borderId="0" xfId="1" applyFont="1" applyFill="1" applyAlignment="1">
      <alignment vertical="center" wrapText="1"/>
    </xf>
    <xf numFmtId="0" fontId="11" fillId="6" borderId="0" xfId="1" applyFont="1" applyFill="1" applyAlignment="1">
      <alignment horizontal="right" vertical="center" wrapText="1" indent="1"/>
    </xf>
    <xf numFmtId="0" fontId="4" fillId="6" borderId="0" xfId="1" applyFont="1" applyFill="1" applyAlignment="1">
      <alignment vertical="center" wrapText="1"/>
    </xf>
    <xf numFmtId="0" fontId="5" fillId="0" borderId="0" xfId="1" applyFont="1" applyAlignment="1">
      <alignment vertical="center" wrapText="1"/>
    </xf>
    <xf numFmtId="164" fontId="4" fillId="0" borderId="19" xfId="1" applyNumberFormat="1" applyFont="1" applyBorder="1" applyAlignment="1">
      <alignment horizontal="center" vertical="center" wrapText="1"/>
    </xf>
    <xf numFmtId="2" fontId="4" fillId="0" borderId="0" xfId="1" applyNumberFormat="1" applyFont="1" applyAlignment="1">
      <alignment vertical="center" wrapText="1"/>
    </xf>
    <xf numFmtId="164" fontId="4" fillId="0" borderId="21" xfId="1" applyNumberFormat="1" applyFont="1" applyBorder="1" applyAlignment="1">
      <alignment horizontal="center" vertical="center" wrapText="1"/>
    </xf>
    <xf numFmtId="0" fontId="7" fillId="4" borderId="5" xfId="2" applyFont="1" applyFill="1" applyBorder="1" applyAlignment="1">
      <alignment horizontal="center" vertical="center" wrapText="1"/>
    </xf>
    <xf numFmtId="164" fontId="7" fillId="4" borderId="6" xfId="2" applyNumberFormat="1" applyFont="1" applyFill="1" applyBorder="1" applyAlignment="1">
      <alignment horizontal="center" vertical="center" wrapText="1"/>
    </xf>
    <xf numFmtId="4" fontId="7" fillId="4" borderId="7" xfId="2" applyNumberFormat="1" applyFont="1" applyFill="1" applyBorder="1" applyAlignment="1">
      <alignment horizontal="center" vertical="center" wrapText="1"/>
    </xf>
    <xf numFmtId="0" fontId="4" fillId="0" borderId="0" xfId="2"/>
    <xf numFmtId="0" fontId="13" fillId="0" borderId="0" xfId="2" applyFont="1" applyAlignment="1">
      <alignment horizontal="center" vertical="center"/>
    </xf>
    <xf numFmtId="0" fontId="13" fillId="0" borderId="0" xfId="2" applyFont="1" applyAlignment="1">
      <alignment horizontal="center" vertical="top" wrapText="1"/>
    </xf>
    <xf numFmtId="0" fontId="14" fillId="0" borderId="0" xfId="2" applyFont="1" applyAlignment="1">
      <alignment horizontal="center" vertical="center"/>
    </xf>
    <xf numFmtId="0" fontId="13" fillId="2" borderId="8" xfId="2" applyFont="1" applyFill="1" applyBorder="1" applyAlignment="1">
      <alignment horizontal="center" vertical="center" wrapText="1"/>
    </xf>
    <xf numFmtId="0" fontId="15" fillId="0" borderId="0" xfId="2" applyFont="1" applyAlignment="1">
      <alignment horizontal="center" vertical="center"/>
    </xf>
    <xf numFmtId="164" fontId="4" fillId="8" borderId="19" xfId="1" applyNumberFormat="1" applyFont="1" applyFill="1" applyBorder="1" applyAlignment="1">
      <alignment horizontal="center" vertical="center" wrapText="1"/>
    </xf>
    <xf numFmtId="0" fontId="4" fillId="7" borderId="15" xfId="1" applyFont="1" applyFill="1" applyBorder="1" applyAlignment="1">
      <alignment horizontal="center" vertical="center" wrapText="1"/>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4" fontId="11" fillId="7" borderId="15" xfId="1" applyNumberFormat="1" applyFont="1" applyFill="1" applyBorder="1" applyAlignment="1">
      <alignment horizontal="center" vertical="center" wrapText="1"/>
    </xf>
    <xf numFmtId="4" fontId="11" fillId="7" borderId="17" xfId="1" applyNumberFormat="1" applyFont="1" applyFill="1" applyBorder="1" applyAlignment="1">
      <alignment horizontal="center" vertical="center" wrapText="1"/>
    </xf>
    <xf numFmtId="0" fontId="7" fillId="2" borderId="22" xfId="1" applyFont="1" applyFill="1" applyBorder="1" applyAlignment="1">
      <alignment horizontal="right" vertical="center" wrapText="1" indent="1"/>
    </xf>
    <xf numFmtId="0" fontId="7" fillId="2" borderId="23" xfId="1" applyFont="1" applyFill="1" applyBorder="1" applyAlignment="1">
      <alignment horizontal="right" vertical="center" wrapText="1" indent="1"/>
    </xf>
    <xf numFmtId="0" fontId="7" fillId="2" borderId="24" xfId="1" applyFont="1" applyFill="1" applyBorder="1" applyAlignment="1">
      <alignment horizontal="right" vertical="center" wrapText="1" indent="1"/>
    </xf>
    <xf numFmtId="164" fontId="12" fillId="2" borderId="22" xfId="1" applyNumberFormat="1" applyFont="1" applyFill="1" applyBorder="1" applyAlignment="1">
      <alignment horizontal="right" vertical="center" wrapText="1" indent="1"/>
    </xf>
    <xf numFmtId="164" fontId="12" fillId="2" borderId="24" xfId="1" applyNumberFormat="1" applyFont="1" applyFill="1" applyBorder="1" applyAlignment="1">
      <alignment horizontal="right" vertical="center" wrapText="1" indent="1"/>
    </xf>
    <xf numFmtId="0" fontId="7" fillId="4" borderId="3" xfId="1" applyFont="1" applyFill="1" applyBorder="1" applyAlignment="1">
      <alignment horizontal="center" vertical="center" wrapText="1"/>
    </xf>
    <xf numFmtId="0" fontId="7" fillId="4" borderId="4" xfId="1" applyFont="1" applyFill="1" applyBorder="1" applyAlignment="1">
      <alignment horizontal="center" vertical="center" wrapText="1"/>
    </xf>
    <xf numFmtId="0" fontId="8" fillId="2" borderId="9" xfId="1" applyFont="1" applyFill="1" applyBorder="1" applyAlignment="1">
      <alignment horizontal="left" vertical="center" wrapText="1" indent="1"/>
    </xf>
    <xf numFmtId="0" fontId="8" fillId="2" borderId="10" xfId="1" applyFont="1" applyFill="1" applyBorder="1" applyAlignment="1">
      <alignment horizontal="left" vertical="center" wrapText="1" indent="1"/>
    </xf>
    <xf numFmtId="0" fontId="10" fillId="0" borderId="15" xfId="1" applyFont="1" applyBorder="1" applyAlignment="1">
      <alignment horizontal="left" vertical="center" wrapText="1" indent="1"/>
    </xf>
    <xf numFmtId="0" fontId="10" fillId="0" borderId="16" xfId="1" applyFont="1" applyBorder="1" applyAlignment="1">
      <alignment horizontal="left" vertical="center" wrapText="1" indent="1"/>
    </xf>
    <xf numFmtId="0" fontId="10" fillId="0" borderId="17" xfId="1" applyFont="1" applyBorder="1" applyAlignment="1">
      <alignment horizontal="left" vertical="center" wrapText="1" indent="1"/>
    </xf>
    <xf numFmtId="4" fontId="5" fillId="0" borderId="15" xfId="1" applyNumberFormat="1" applyFont="1" applyBorder="1" applyAlignment="1">
      <alignment horizontal="center" vertical="center" wrapText="1"/>
    </xf>
    <xf numFmtId="4" fontId="5" fillId="0" borderId="17" xfId="1" applyNumberFormat="1" applyFont="1" applyBorder="1" applyAlignment="1">
      <alignment horizontal="center" vertical="center" wrapText="1"/>
    </xf>
    <xf numFmtId="0" fontId="3" fillId="2" borderId="0" xfId="1"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4" fontId="6" fillId="3" borderId="1" xfId="1" applyNumberFormat="1" applyFont="1" applyFill="1" applyBorder="1" applyAlignment="1">
      <alignment horizontal="center" vertical="center" wrapText="1"/>
    </xf>
    <xf numFmtId="4" fontId="6" fillId="3" borderId="2" xfId="1" applyNumberFormat="1" applyFont="1" applyFill="1" applyBorder="1" applyAlignment="1">
      <alignment horizontal="center" vertical="center" wrapText="1"/>
    </xf>
    <xf numFmtId="0" fontId="6"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4" fontId="4" fillId="0" borderId="15" xfId="1" applyNumberFormat="1" applyFont="1" applyBorder="1" applyAlignment="1">
      <alignment horizontal="center" vertical="center" wrapText="1"/>
    </xf>
    <xf numFmtId="4" fontId="4" fillId="0" borderId="17" xfId="1" applyNumberFormat="1" applyFont="1" applyBorder="1" applyAlignment="1">
      <alignment horizontal="center" vertical="center" wrapText="1"/>
    </xf>
    <xf numFmtId="0" fontId="5" fillId="0" borderId="15" xfId="1" applyFont="1" applyBorder="1" applyAlignment="1">
      <alignment horizontal="right" vertical="center" wrapText="1" indent="1"/>
    </xf>
    <xf numFmtId="0" fontId="5" fillId="0" borderId="18" xfId="1" applyFont="1" applyBorder="1" applyAlignment="1">
      <alignment horizontal="right" vertical="center" wrapText="1" indent="1"/>
    </xf>
    <xf numFmtId="0" fontId="4" fillId="6" borderId="15" xfId="1" applyFont="1" applyFill="1" applyBorder="1" applyAlignment="1">
      <alignment horizontal="center" vertical="center" wrapText="1"/>
    </xf>
    <xf numFmtId="0" fontId="4" fillId="6" borderId="18" xfId="1" applyFont="1" applyFill="1" applyBorder="1" applyAlignment="1">
      <alignment horizontal="center" vertical="center" wrapText="1"/>
    </xf>
    <xf numFmtId="0" fontId="5" fillId="6" borderId="25" xfId="1" applyFont="1" applyFill="1" applyBorder="1" applyAlignment="1">
      <alignment horizontal="right" vertical="center" wrapText="1" indent="1"/>
    </xf>
    <xf numFmtId="0" fontId="5" fillId="6" borderId="16" xfId="1" applyFont="1" applyFill="1" applyBorder="1" applyAlignment="1">
      <alignment horizontal="right" vertical="center" wrapText="1" indent="1"/>
    </xf>
    <xf numFmtId="0" fontId="5" fillId="6" borderId="17" xfId="1" applyFont="1" applyFill="1" applyBorder="1" applyAlignment="1">
      <alignment horizontal="right" vertical="center" wrapText="1" indent="1"/>
    </xf>
    <xf numFmtId="164" fontId="7" fillId="6" borderId="15" xfId="1" applyNumberFormat="1" applyFont="1" applyFill="1" applyBorder="1" applyAlignment="1">
      <alignment horizontal="right" vertical="center" wrapText="1" indent="1"/>
    </xf>
    <xf numFmtId="164" fontId="7" fillId="6" borderId="17" xfId="1" applyNumberFormat="1" applyFont="1" applyFill="1" applyBorder="1" applyAlignment="1">
      <alignment horizontal="right" vertical="center" wrapText="1" indent="1"/>
    </xf>
    <xf numFmtId="4" fontId="11" fillId="6" borderId="15" xfId="1" applyNumberFormat="1" applyFont="1" applyFill="1" applyBorder="1" applyAlignment="1">
      <alignment horizontal="right" vertical="center" wrapText="1" indent="1"/>
    </xf>
    <xf numFmtId="4" fontId="11" fillId="6" borderId="17" xfId="1" applyNumberFormat="1" applyFont="1" applyFill="1" applyBorder="1" applyAlignment="1">
      <alignment horizontal="right" vertical="center" wrapText="1" indent="1"/>
    </xf>
    <xf numFmtId="165" fontId="4" fillId="0" borderId="15" xfId="1" applyNumberFormat="1" applyFont="1" applyBorder="1" applyAlignment="1">
      <alignment horizontal="center" vertical="center" wrapText="1"/>
    </xf>
    <xf numFmtId="165" fontId="4" fillId="0" borderId="17" xfId="1" applyNumberFormat="1" applyFont="1" applyBorder="1" applyAlignment="1">
      <alignment horizontal="center" vertical="center" wrapText="1"/>
    </xf>
    <xf numFmtId="0" fontId="5" fillId="0" borderId="15" xfId="1" applyFont="1" applyBorder="1" applyAlignment="1">
      <alignment horizontal="left" vertical="center" wrapText="1" indent="2"/>
    </xf>
    <xf numFmtId="0" fontId="5" fillId="0" borderId="16" xfId="1" applyFont="1" applyBorder="1" applyAlignment="1">
      <alignment horizontal="left" vertical="center" wrapText="1" indent="2"/>
    </xf>
    <xf numFmtId="0" fontId="5" fillId="0" borderId="18" xfId="1" applyFont="1" applyBorder="1" applyAlignment="1">
      <alignment horizontal="left" vertical="center" wrapText="1" indent="2"/>
    </xf>
  </cellXfs>
  <cellStyles count="3">
    <cellStyle name="Normal" xfId="0" builtinId="0"/>
    <cellStyle name="Normal 2" xfId="2" xr:uid="{0F40068F-2851-41FA-90A3-C290651022D0}"/>
    <cellStyle name="Normal 4" xfId="1" xr:uid="{45627E45-98CC-4EDD-9E43-990E4897589B}"/>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165652</xdr:colOff>
      <xdr:row>0</xdr:row>
      <xdr:rowOff>149094</xdr:rowOff>
    </xdr:from>
    <xdr:to>
      <xdr:col>0</xdr:col>
      <xdr:colOff>6652177</xdr:colOff>
      <xdr:row>1</xdr:row>
      <xdr:rowOff>91530</xdr:rowOff>
    </xdr:to>
    <xdr:grpSp>
      <xdr:nvGrpSpPr>
        <xdr:cNvPr id="2" name="Group 3">
          <a:extLst>
            <a:ext uri="{FF2B5EF4-FFF2-40B4-BE49-F238E27FC236}">
              <a16:creationId xmlns:a16="http://schemas.microsoft.com/office/drawing/2014/main" id="{573DF154-8E55-4989-89F1-44513B12FFE7}"/>
            </a:ext>
          </a:extLst>
        </xdr:cNvPr>
        <xdr:cNvGrpSpPr>
          <a:grpSpLocks noChangeAspect="1"/>
        </xdr:cNvGrpSpPr>
      </xdr:nvGrpSpPr>
      <xdr:grpSpPr bwMode="auto">
        <a:xfrm>
          <a:off x="162477" y="145919"/>
          <a:ext cx="6492875" cy="561561"/>
          <a:chOff x="0" y="0"/>
          <a:chExt cx="681" cy="107"/>
        </a:xfrm>
      </xdr:grpSpPr>
      <xdr:sp macro="" textlink="">
        <xdr:nvSpPr>
          <xdr:cNvPr id="3" name="AutoShape 2">
            <a:extLst>
              <a:ext uri="{FF2B5EF4-FFF2-40B4-BE49-F238E27FC236}">
                <a16:creationId xmlns:a16="http://schemas.microsoft.com/office/drawing/2014/main" id="{F21A1B23-8DC3-7726-DCE1-7D85B6FE44EB}"/>
              </a:ext>
            </a:extLst>
          </xdr:cNvPr>
          <xdr:cNvSpPr>
            <a:spLocks noChangeAspect="1" noChangeArrowheads="1" noTextEdit="1"/>
          </xdr:cNvSpPr>
        </xdr:nvSpPr>
        <xdr:spPr bwMode="auto">
          <a:xfrm>
            <a:off x="0" y="0"/>
            <a:ext cx="681" cy="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11">
            <a:extLst>
              <a:ext uri="{FF2B5EF4-FFF2-40B4-BE49-F238E27FC236}">
                <a16:creationId xmlns:a16="http://schemas.microsoft.com/office/drawing/2014/main" id="{7028745D-0E1B-47BF-2DD7-CE3CC816D84F}"/>
              </a:ext>
            </a:extLst>
          </xdr:cNvPr>
          <xdr:cNvSpPr>
            <a:spLocks noChangeArrowheads="1"/>
          </xdr:cNvSpPr>
        </xdr:nvSpPr>
        <xdr:spPr bwMode="auto">
          <a:xfrm>
            <a:off x="14" y="34"/>
            <a:ext cx="0"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endParaRPr lang="fr-FR" sz="1100" b="1" i="0" u="none" strike="noStrike" baseline="0">
              <a:solidFill>
                <a:srgbClr val="000000"/>
              </a:solidFill>
              <a:latin typeface="Arial"/>
              <a:cs typeface="Arial"/>
            </a:endParaRPr>
          </a:p>
        </xdr:txBody>
      </xdr:sp>
      <xdr:sp macro="" textlink="">
        <xdr:nvSpPr>
          <xdr:cNvPr id="5" name="Rectangle 12">
            <a:extLst>
              <a:ext uri="{FF2B5EF4-FFF2-40B4-BE49-F238E27FC236}">
                <a16:creationId xmlns:a16="http://schemas.microsoft.com/office/drawing/2014/main" id="{40E5C71A-3862-4422-4099-79108C46C362}"/>
              </a:ext>
            </a:extLst>
          </xdr:cNvPr>
          <xdr:cNvSpPr>
            <a:spLocks noChangeArrowheads="1"/>
          </xdr:cNvSpPr>
        </xdr:nvSpPr>
        <xdr:spPr bwMode="auto">
          <a:xfrm>
            <a:off x="181" y="35"/>
            <a:ext cx="319" cy="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a:spAutoFit/>
          </a:bodyPr>
          <a:lstStyle/>
          <a:p>
            <a:pPr algn="ctr"/>
            <a:r>
              <a:rPr lang="fr-FR" sz="1100" b="1">
                <a:effectLst/>
                <a:latin typeface="+mn-lt"/>
                <a:ea typeface="+mn-ea"/>
                <a:cs typeface="+mn-cs"/>
              </a:rPr>
              <a:t>ETABLISSEMENT PUBLIC DU PARC ET DE LA GRANDE</a:t>
            </a:r>
            <a:endParaRPr lang="fr-FR" sz="1100">
              <a:effectLst/>
              <a:latin typeface="+mn-lt"/>
              <a:ea typeface="+mn-ea"/>
              <a:cs typeface="+mn-cs"/>
            </a:endParaRPr>
          </a:p>
          <a:p>
            <a:pPr algn="ctr"/>
            <a:r>
              <a:rPr lang="fr-FR" sz="1100" b="1">
                <a:effectLst/>
                <a:latin typeface="+mn-lt"/>
                <a:ea typeface="+mn-ea"/>
                <a:cs typeface="+mn-cs"/>
              </a:rPr>
              <a:t>HALLE DE LA VILLETTE</a:t>
            </a:r>
            <a:endParaRPr lang="fr-FR" sz="1100">
              <a:effectLst/>
              <a:latin typeface="+mn-lt"/>
              <a:ea typeface="+mn-ea"/>
              <a:cs typeface="+mn-cs"/>
            </a:endParaRPr>
          </a:p>
          <a:p>
            <a:pPr algn="ctr"/>
            <a:r>
              <a:rPr lang="fr-FR" sz="1100" b="1">
                <a:effectLst/>
                <a:latin typeface="+mn-lt"/>
                <a:ea typeface="+mn-ea"/>
                <a:cs typeface="+mn-cs"/>
              </a:rPr>
              <a:t> </a:t>
            </a:r>
            <a:endParaRPr lang="fr-FR" sz="1100">
              <a:effectLst/>
              <a:latin typeface="+mn-lt"/>
              <a:ea typeface="+mn-ea"/>
              <a:cs typeface="+mn-cs"/>
            </a:endParaRPr>
          </a:p>
          <a:p>
            <a:pPr algn="ctr"/>
            <a:r>
              <a:rPr lang="fr-FR" sz="1100">
                <a:effectLst/>
                <a:latin typeface="+mn-lt"/>
                <a:ea typeface="+mn-ea"/>
                <a:cs typeface="+mn-cs"/>
              </a:rPr>
              <a:t>211, Avenue Jean Jaurès  -  75935 PARIS  Cedex 19</a:t>
            </a:r>
          </a:p>
        </xdr:txBody>
      </xdr:sp>
    </xdr:grpSp>
    <xdr:clientData/>
  </xdr:twoCellAnchor>
  <xdr:twoCellAnchor editAs="oneCell">
    <xdr:from>
      <xdr:col>0</xdr:col>
      <xdr:colOff>2393672</xdr:colOff>
      <xdr:row>2</xdr:row>
      <xdr:rowOff>91108</xdr:rowOff>
    </xdr:from>
    <xdr:to>
      <xdr:col>0</xdr:col>
      <xdr:colOff>4420592</xdr:colOff>
      <xdr:row>2</xdr:row>
      <xdr:rowOff>1119173</xdr:rowOff>
    </xdr:to>
    <xdr:pic>
      <xdr:nvPicPr>
        <xdr:cNvPr id="6" name="Image 5">
          <a:extLst>
            <a:ext uri="{FF2B5EF4-FFF2-40B4-BE49-F238E27FC236}">
              <a16:creationId xmlns:a16="http://schemas.microsoft.com/office/drawing/2014/main" id="{7D2833D6-8C7F-4A82-BA92-9C08713CCE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3672" y="1072183"/>
          <a:ext cx="2026920" cy="1028065"/>
        </a:xfrm>
        <a:prstGeom prst="rect">
          <a:avLst/>
        </a:prstGeom>
        <a:noFill/>
        <a:ln>
          <a:noFill/>
        </a:ln>
      </xdr:spPr>
    </xdr:pic>
    <xdr:clientData/>
  </xdr:twoCellAnchor>
  <xdr:twoCellAnchor editAs="oneCell">
    <xdr:from>
      <xdr:col>0</xdr:col>
      <xdr:colOff>538370</xdr:colOff>
      <xdr:row>3</xdr:row>
      <xdr:rowOff>41410</xdr:rowOff>
    </xdr:from>
    <xdr:to>
      <xdr:col>0</xdr:col>
      <xdr:colOff>2739915</xdr:colOff>
      <xdr:row>3</xdr:row>
      <xdr:rowOff>812300</xdr:rowOff>
    </xdr:to>
    <xdr:pic>
      <xdr:nvPicPr>
        <xdr:cNvPr id="7" name="Image 6">
          <a:extLst>
            <a:ext uri="{FF2B5EF4-FFF2-40B4-BE49-F238E27FC236}">
              <a16:creationId xmlns:a16="http://schemas.microsoft.com/office/drawing/2014/main" id="{D2F4D88F-20DE-44F4-9A90-5543B8404A9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8370" y="2232160"/>
          <a:ext cx="2201545" cy="770890"/>
        </a:xfrm>
        <a:prstGeom prst="rect">
          <a:avLst/>
        </a:prstGeom>
        <a:noFill/>
        <a:ln>
          <a:noFill/>
        </a:ln>
      </xdr:spPr>
    </xdr:pic>
    <xdr:clientData/>
  </xdr:twoCellAnchor>
  <xdr:twoCellAnchor editAs="oneCell">
    <xdr:from>
      <xdr:col>0</xdr:col>
      <xdr:colOff>3983935</xdr:colOff>
      <xdr:row>3</xdr:row>
      <xdr:rowOff>24848</xdr:rowOff>
    </xdr:from>
    <xdr:to>
      <xdr:col>0</xdr:col>
      <xdr:colOff>6363280</xdr:colOff>
      <xdr:row>3</xdr:row>
      <xdr:rowOff>795738</xdr:rowOff>
    </xdr:to>
    <xdr:pic>
      <xdr:nvPicPr>
        <xdr:cNvPr id="8" name="Image 7">
          <a:extLst>
            <a:ext uri="{FF2B5EF4-FFF2-40B4-BE49-F238E27FC236}">
              <a16:creationId xmlns:a16="http://schemas.microsoft.com/office/drawing/2014/main" id="{9AE85FA7-816B-4DDA-831A-DF3D3314243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83935" y="2215598"/>
          <a:ext cx="2379345" cy="77089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FCA8D-4328-4835-8E71-B00FFC318CC5}">
  <dimension ref="A1:A16"/>
  <sheetViews>
    <sheetView view="pageLayout" topLeftCell="A20" zoomScaleNormal="100" zoomScaleSheetLayoutView="115" workbookViewId="0">
      <selection activeCell="A5" sqref="A5"/>
    </sheetView>
  </sheetViews>
  <sheetFormatPr baseColWidth="10" defaultColWidth="11.453125" defaultRowHeight="12.5" x14ac:dyDescent="0.25"/>
  <cols>
    <col min="1" max="1" width="102.54296875" style="31" customWidth="1"/>
    <col min="2" max="16384" width="11.453125" style="31"/>
  </cols>
  <sheetData>
    <row r="1" spans="1:1" ht="48.75" customHeight="1" x14ac:dyDescent="0.25"/>
    <row r="2" spans="1:1" ht="28.5" customHeight="1" x14ac:dyDescent="0.25"/>
    <row r="3" spans="1:1" ht="95.25" customHeight="1" x14ac:dyDescent="0.25"/>
    <row r="4" spans="1:1" ht="73.5" customHeight="1" x14ac:dyDescent="0.25">
      <c r="A4" s="32"/>
    </row>
    <row r="5" spans="1:1" ht="23.25" customHeight="1" x14ac:dyDescent="0.25">
      <c r="A5" s="32"/>
    </row>
    <row r="6" spans="1:1" ht="162.75" customHeight="1" x14ac:dyDescent="0.25">
      <c r="A6" s="33" t="s">
        <v>162</v>
      </c>
    </row>
    <row r="7" spans="1:1" ht="16" thickBot="1" x14ac:dyDescent="0.3">
      <c r="A7" s="34"/>
    </row>
    <row r="8" spans="1:1" ht="121" thickBot="1" x14ac:dyDescent="0.3">
      <c r="A8" s="35" t="s">
        <v>163</v>
      </c>
    </row>
    <row r="9" spans="1:1" ht="37.5" customHeight="1" x14ac:dyDescent="0.25">
      <c r="A9" s="32"/>
    </row>
    <row r="10" spans="1:1" ht="21" x14ac:dyDescent="0.25">
      <c r="A10" s="36" t="s">
        <v>164</v>
      </c>
    </row>
    <row r="11" spans="1:1" ht="8.25" customHeight="1" x14ac:dyDescent="0.25">
      <c r="A11" s="36"/>
    </row>
    <row r="12" spans="1:1" ht="15" customHeight="1" x14ac:dyDescent="0.25">
      <c r="A12" s="32" t="s">
        <v>165</v>
      </c>
    </row>
    <row r="13" spans="1:1" ht="15.5" x14ac:dyDescent="0.25">
      <c r="A13" s="32"/>
    </row>
    <row r="14" spans="1:1" ht="15.5" x14ac:dyDescent="0.25">
      <c r="A14" s="32"/>
    </row>
    <row r="15" spans="1:1" ht="15.5" x14ac:dyDescent="0.25">
      <c r="A15" s="32"/>
    </row>
    <row r="16" spans="1:1" ht="15.5" x14ac:dyDescent="0.25">
      <c r="A16" s="32"/>
    </row>
  </sheetData>
  <pageMargins left="0.25" right="0.25" top="0.39262820512820512" bottom="0.75" header="0.3" footer="0.3"/>
  <pageSetup paperSize="9" orientation="portrait" r:id="rId1"/>
  <headerFooter>
    <oddFooter xml:space="preserve">&amp;C&amp;8ENTRETIEN ET TRAVAUX SUR LES ESPACES VERTS DU SITE – LOT 1&amp;R&amp;8DPGF – 4 PAGES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97"/>
  <sheetViews>
    <sheetView showGridLines="0" tabSelected="1" view="pageBreakPreview" zoomScaleNormal="100" zoomScaleSheetLayoutView="100" zoomScalePageLayoutView="55" workbookViewId="0">
      <selection activeCell="B3" sqref="B3:O3"/>
    </sheetView>
  </sheetViews>
  <sheetFormatPr baseColWidth="10" defaultColWidth="9.1796875" defaultRowHeight="14.5" x14ac:dyDescent="0.35"/>
  <cols>
    <col min="1" max="1" width="1.26953125" customWidth="1"/>
    <col min="2" max="2" width="4.7265625" customWidth="1"/>
    <col min="3" max="3" width="6.54296875" customWidth="1"/>
    <col min="4" max="4" width="92.81640625" customWidth="1"/>
    <col min="5" max="5" width="9.7265625" customWidth="1"/>
    <col min="6" max="6" width="14.7265625" customWidth="1"/>
    <col min="7" max="7" width="1.7265625" customWidth="1"/>
    <col min="8" max="9" width="15.7265625" customWidth="1"/>
    <col min="10" max="10" width="1.7265625" customWidth="1"/>
    <col min="11" max="12" width="15.7265625" customWidth="1"/>
    <col min="13" max="13" width="1.7265625" customWidth="1"/>
    <col min="14" max="15" width="15.7265625" customWidth="1"/>
    <col min="16" max="16" width="1.26953125" customWidth="1"/>
  </cols>
  <sheetData>
    <row r="1" spans="2:15" ht="6.75" customHeight="1" x14ac:dyDescent="0.35"/>
    <row r="2" spans="2:15" ht="30" customHeight="1" x14ac:dyDescent="0.35">
      <c r="B2" s="57" t="s">
        <v>169</v>
      </c>
      <c r="C2" s="57"/>
      <c r="D2" s="57"/>
      <c r="E2" s="57"/>
      <c r="F2" s="57"/>
      <c r="G2" s="57"/>
      <c r="H2" s="57"/>
      <c r="I2" s="57"/>
      <c r="J2" s="57"/>
      <c r="K2" s="57"/>
      <c r="L2" s="57"/>
      <c r="M2" s="57"/>
      <c r="N2" s="57"/>
      <c r="O2" s="57"/>
    </row>
    <row r="3" spans="2:15" ht="160" customHeight="1" thickBot="1" x14ac:dyDescent="0.4">
      <c r="B3" s="58" t="s">
        <v>0</v>
      </c>
      <c r="C3" s="59"/>
      <c r="D3" s="59"/>
      <c r="E3" s="59"/>
      <c r="F3" s="59"/>
      <c r="G3" s="59"/>
      <c r="H3" s="59"/>
      <c r="I3" s="59"/>
      <c r="J3" s="59"/>
      <c r="K3" s="59"/>
      <c r="L3" s="59"/>
      <c r="M3" s="59"/>
      <c r="N3" s="59"/>
      <c r="O3" s="59"/>
    </row>
    <row r="4" spans="2:15" s="6" customFormat="1" ht="30.75" customHeight="1" thickBot="1" x14ac:dyDescent="0.4">
      <c r="B4" s="1"/>
      <c r="C4" s="2"/>
      <c r="D4" s="3"/>
      <c r="E4" s="4"/>
      <c r="F4" s="5"/>
      <c r="H4" s="60" t="s">
        <v>1</v>
      </c>
      <c r="I4" s="61"/>
      <c r="K4" s="62" t="s">
        <v>2</v>
      </c>
      <c r="L4" s="63"/>
      <c r="N4" s="62" t="s">
        <v>3</v>
      </c>
      <c r="O4" s="63"/>
    </row>
    <row r="5" spans="2:15" s="6" customFormat="1" ht="44.25" customHeight="1" thickBot="1" x14ac:dyDescent="0.4">
      <c r="B5" s="48" t="s">
        <v>4</v>
      </c>
      <c r="C5" s="49"/>
      <c r="D5" s="7" t="s">
        <v>157</v>
      </c>
      <c r="E5" s="28" t="s">
        <v>158</v>
      </c>
      <c r="F5" s="29" t="s">
        <v>159</v>
      </c>
      <c r="G5" s="4"/>
      <c r="H5" s="30" t="s">
        <v>160</v>
      </c>
      <c r="I5" s="29" t="s">
        <v>161</v>
      </c>
      <c r="J5" s="4"/>
      <c r="K5" s="30" t="s">
        <v>160</v>
      </c>
      <c r="L5" s="29" t="s">
        <v>161</v>
      </c>
      <c r="M5" s="4"/>
      <c r="N5" s="30" t="s">
        <v>160</v>
      </c>
      <c r="O5" s="29" t="s">
        <v>161</v>
      </c>
    </row>
    <row r="6" spans="2:15" s="10" customFormat="1" ht="30" customHeight="1" x14ac:dyDescent="0.35">
      <c r="B6" s="50" t="s">
        <v>5</v>
      </c>
      <c r="C6" s="51"/>
      <c r="D6" s="51"/>
      <c r="E6" s="8"/>
      <c r="F6" s="9"/>
      <c r="H6" s="11"/>
      <c r="I6" s="9"/>
      <c r="K6" s="12"/>
      <c r="L6" s="13"/>
      <c r="N6" s="12"/>
      <c r="O6" s="13"/>
    </row>
    <row r="7" spans="2:15" s="6" customFormat="1" ht="24" customHeight="1" x14ac:dyDescent="0.35">
      <c r="B7" s="52" t="s">
        <v>6</v>
      </c>
      <c r="C7" s="53"/>
      <c r="D7" s="53"/>
      <c r="E7" s="53"/>
      <c r="F7" s="54"/>
      <c r="H7" s="55"/>
      <c r="I7" s="56"/>
      <c r="K7" s="55"/>
      <c r="L7" s="56"/>
      <c r="N7" s="55"/>
      <c r="O7" s="56"/>
    </row>
    <row r="8" spans="2:15" s="6" customFormat="1" ht="24" customHeight="1" x14ac:dyDescent="0.35">
      <c r="B8" s="66" t="s">
        <v>7</v>
      </c>
      <c r="C8" s="67"/>
      <c r="D8" s="14" t="s">
        <v>8</v>
      </c>
      <c r="E8" s="15" t="s">
        <v>9</v>
      </c>
      <c r="F8" s="37"/>
      <c r="H8" s="18">
        <v>57025</v>
      </c>
      <c r="I8" s="16">
        <f>F8*H8</f>
        <v>0</v>
      </c>
      <c r="J8" s="17"/>
      <c r="K8" s="18">
        <v>4268</v>
      </c>
      <c r="L8" s="16">
        <f>F8*K8</f>
        <v>0</v>
      </c>
      <c r="M8" s="17"/>
      <c r="N8" s="18">
        <v>54</v>
      </c>
      <c r="O8" s="16">
        <f>F8*N8</f>
        <v>0</v>
      </c>
    </row>
    <row r="9" spans="2:15" s="6" customFormat="1" ht="24" customHeight="1" x14ac:dyDescent="0.35">
      <c r="B9" s="66" t="s">
        <v>10</v>
      </c>
      <c r="C9" s="67" t="e">
        <f>B8+0.1</f>
        <v>#VALUE!</v>
      </c>
      <c r="D9" s="14" t="s">
        <v>11</v>
      </c>
      <c r="E9" s="15" t="s">
        <v>9</v>
      </c>
      <c r="F9" s="37"/>
      <c r="H9" s="18">
        <f>+H8</f>
        <v>57025</v>
      </c>
      <c r="I9" s="16">
        <f>F9*H9</f>
        <v>0</v>
      </c>
      <c r="J9" s="17"/>
      <c r="K9" s="18">
        <f>+K8</f>
        <v>4268</v>
      </c>
      <c r="L9" s="16">
        <f>F9*K9</f>
        <v>0</v>
      </c>
      <c r="M9" s="17"/>
      <c r="N9" s="18">
        <f>+N8</f>
        <v>54</v>
      </c>
      <c r="O9" s="16">
        <f>F9*N9</f>
        <v>0</v>
      </c>
    </row>
    <row r="10" spans="2:15" s="6" customFormat="1" ht="24" customHeight="1" x14ac:dyDescent="0.35">
      <c r="B10" s="66" t="s">
        <v>12</v>
      </c>
      <c r="C10" s="67" t="e">
        <f>C9+0.1</f>
        <v>#VALUE!</v>
      </c>
      <c r="D10" s="14" t="s">
        <v>13</v>
      </c>
      <c r="E10" s="15" t="s">
        <v>9</v>
      </c>
      <c r="F10" s="37"/>
      <c r="H10" s="18">
        <f>+H9</f>
        <v>57025</v>
      </c>
      <c r="I10" s="16">
        <f>F10*H10</f>
        <v>0</v>
      </c>
      <c r="J10" s="17"/>
      <c r="K10" s="18">
        <f>+K9</f>
        <v>4268</v>
      </c>
      <c r="L10" s="16">
        <f>F10*K10</f>
        <v>0</v>
      </c>
      <c r="M10" s="17"/>
      <c r="N10" s="19"/>
      <c r="O10" s="20"/>
    </row>
    <row r="11" spans="2:15" s="6" customFormat="1" ht="24" customHeight="1" x14ac:dyDescent="0.35">
      <c r="B11" s="66" t="s">
        <v>14</v>
      </c>
      <c r="C11" s="67" t="e">
        <f>#REF!+0.1</f>
        <v>#REF!</v>
      </c>
      <c r="D11" s="14" t="s">
        <v>15</v>
      </c>
      <c r="E11" s="15" t="s">
        <v>9</v>
      </c>
      <c r="F11" s="37"/>
      <c r="H11" s="18">
        <f>+H10</f>
        <v>57025</v>
      </c>
      <c r="I11" s="16">
        <f>F11*H11</f>
        <v>0</v>
      </c>
      <c r="J11" s="17"/>
      <c r="K11" s="19"/>
      <c r="L11" s="20"/>
      <c r="M11" s="17"/>
      <c r="N11" s="19"/>
      <c r="O11" s="20"/>
    </row>
    <row r="12" spans="2:15" s="6" customFormat="1" ht="24" customHeight="1" x14ac:dyDescent="0.35">
      <c r="B12" s="66" t="s">
        <v>16</v>
      </c>
      <c r="C12" s="67" t="e">
        <f>C11+0.1</f>
        <v>#REF!</v>
      </c>
      <c r="D12" s="14" t="s">
        <v>17</v>
      </c>
      <c r="E12" s="15" t="s">
        <v>9</v>
      </c>
      <c r="F12" s="37"/>
      <c r="H12" s="18">
        <f>+H11</f>
        <v>57025</v>
      </c>
      <c r="I12" s="16">
        <f>F12*H12</f>
        <v>0</v>
      </c>
      <c r="J12" s="17"/>
      <c r="K12" s="18">
        <f>+K10</f>
        <v>4268</v>
      </c>
      <c r="L12" s="16">
        <f>F12*K12</f>
        <v>0</v>
      </c>
      <c r="M12" s="17"/>
      <c r="N12" s="19"/>
      <c r="O12" s="20"/>
    </row>
    <row r="13" spans="2:15" s="6" customFormat="1" ht="24" customHeight="1" x14ac:dyDescent="0.35">
      <c r="B13" s="68"/>
      <c r="C13" s="69"/>
      <c r="D13" s="70" t="s">
        <v>18</v>
      </c>
      <c r="E13" s="71"/>
      <c r="F13" s="72"/>
      <c r="G13" s="21"/>
      <c r="H13" s="73">
        <f>SUM(I8:I12)</f>
        <v>0</v>
      </c>
      <c r="I13" s="74"/>
      <c r="J13" s="22"/>
      <c r="K13" s="73">
        <f>SUM(L8:L12)</f>
        <v>0</v>
      </c>
      <c r="L13" s="74"/>
      <c r="M13" s="22"/>
      <c r="N13" s="73">
        <f>SUM(O8:O12)</f>
        <v>0</v>
      </c>
      <c r="O13" s="74"/>
    </row>
    <row r="14" spans="2:15" s="6" customFormat="1" ht="24" customHeight="1" x14ac:dyDescent="0.35">
      <c r="B14" s="52" t="s">
        <v>19</v>
      </c>
      <c r="C14" s="53"/>
      <c r="D14" s="53" t="s">
        <v>19</v>
      </c>
      <c r="E14" s="53"/>
      <c r="F14" s="54"/>
      <c r="H14" s="64"/>
      <c r="I14" s="65"/>
      <c r="K14" s="64"/>
      <c r="L14" s="65"/>
      <c r="N14" s="64"/>
      <c r="O14" s="65"/>
    </row>
    <row r="15" spans="2:15" s="6" customFormat="1" ht="24" customHeight="1" x14ac:dyDescent="0.35">
      <c r="B15" s="66" t="s">
        <v>20</v>
      </c>
      <c r="C15" s="67" t="s">
        <v>20</v>
      </c>
      <c r="D15" s="14" t="s">
        <v>21</v>
      </c>
      <c r="E15" s="15" t="s">
        <v>9</v>
      </c>
      <c r="F15" s="37"/>
      <c r="H15" s="18">
        <v>10839</v>
      </c>
      <c r="I15" s="16">
        <f>F15*H15</f>
        <v>0</v>
      </c>
      <c r="J15" s="17"/>
      <c r="K15" s="18">
        <v>6114</v>
      </c>
      <c r="L15" s="16">
        <f>F15*K15</f>
        <v>0</v>
      </c>
      <c r="M15" s="17"/>
      <c r="N15" s="19"/>
      <c r="O15" s="20"/>
    </row>
    <row r="16" spans="2:15" s="6" customFormat="1" ht="24" customHeight="1" x14ac:dyDescent="0.35">
      <c r="B16" s="68"/>
      <c r="C16" s="69"/>
      <c r="D16" s="70" t="s">
        <v>22</v>
      </c>
      <c r="E16" s="71"/>
      <c r="F16" s="72"/>
      <c r="G16" s="23"/>
      <c r="H16" s="73">
        <f>I15</f>
        <v>0</v>
      </c>
      <c r="I16" s="74"/>
      <c r="J16" s="22"/>
      <c r="K16" s="73">
        <f>L15</f>
        <v>0</v>
      </c>
      <c r="L16" s="74"/>
      <c r="M16" s="22"/>
      <c r="N16" s="75"/>
      <c r="O16" s="76"/>
    </row>
    <row r="17" spans="2:15" s="6" customFormat="1" ht="24" customHeight="1" x14ac:dyDescent="0.35">
      <c r="B17" s="52" t="s">
        <v>23</v>
      </c>
      <c r="C17" s="53"/>
      <c r="D17" s="53" t="s">
        <v>23</v>
      </c>
      <c r="E17" s="53"/>
      <c r="F17" s="54"/>
      <c r="H17" s="55"/>
      <c r="I17" s="56"/>
      <c r="K17" s="55"/>
      <c r="L17" s="56"/>
      <c r="N17" s="55"/>
      <c r="O17" s="56"/>
    </row>
    <row r="18" spans="2:15" s="6" customFormat="1" ht="24" customHeight="1" x14ac:dyDescent="0.35">
      <c r="B18" s="66" t="s">
        <v>24</v>
      </c>
      <c r="C18" s="67" t="s">
        <v>24</v>
      </c>
      <c r="D18" s="14" t="s">
        <v>25</v>
      </c>
      <c r="E18" s="15" t="s">
        <v>9</v>
      </c>
      <c r="F18" s="37"/>
      <c r="H18" s="18">
        <v>3511</v>
      </c>
      <c r="I18" s="16">
        <f>H18*F18</f>
        <v>0</v>
      </c>
      <c r="J18" s="17"/>
      <c r="K18" s="18">
        <v>1164</v>
      </c>
      <c r="L18" s="16">
        <f>F18*K18</f>
        <v>0</v>
      </c>
      <c r="M18" s="17"/>
      <c r="N18" s="19"/>
      <c r="O18" s="20"/>
    </row>
    <row r="19" spans="2:15" s="6" customFormat="1" ht="24" customHeight="1" x14ac:dyDescent="0.35">
      <c r="B19" s="68"/>
      <c r="C19" s="69"/>
      <c r="D19" s="70" t="s">
        <v>26</v>
      </c>
      <c r="E19" s="71"/>
      <c r="F19" s="72"/>
      <c r="G19" s="23"/>
      <c r="H19" s="73">
        <f>I18</f>
        <v>0</v>
      </c>
      <c r="I19" s="74"/>
      <c r="J19" s="22"/>
      <c r="K19" s="73">
        <f>L18</f>
        <v>0</v>
      </c>
      <c r="L19" s="74"/>
      <c r="M19" s="22"/>
      <c r="N19" s="75"/>
      <c r="O19" s="76"/>
    </row>
    <row r="20" spans="2:15" s="6" customFormat="1" ht="24" customHeight="1" x14ac:dyDescent="0.35">
      <c r="B20" s="52" t="s">
        <v>27</v>
      </c>
      <c r="C20" s="53"/>
      <c r="D20" s="53" t="s">
        <v>28</v>
      </c>
      <c r="E20" s="53"/>
      <c r="F20" s="54"/>
      <c r="H20" s="55"/>
      <c r="I20" s="56"/>
      <c r="K20" s="55"/>
      <c r="L20" s="56"/>
      <c r="N20" s="55"/>
      <c r="O20" s="56"/>
    </row>
    <row r="21" spans="2:15" s="6" customFormat="1" ht="24" customHeight="1" x14ac:dyDescent="0.35">
      <c r="B21" s="66" t="s">
        <v>29</v>
      </c>
      <c r="C21" s="67" t="e">
        <f>B20+0.1</f>
        <v>#VALUE!</v>
      </c>
      <c r="D21" s="14" t="s">
        <v>30</v>
      </c>
      <c r="E21" s="15" t="s">
        <v>9</v>
      </c>
      <c r="F21" s="37"/>
      <c r="H21" s="18">
        <v>4132</v>
      </c>
      <c r="I21" s="16">
        <f>F21*H21</f>
        <v>0</v>
      </c>
      <c r="J21" s="17"/>
      <c r="K21" s="18">
        <v>339</v>
      </c>
      <c r="L21" s="16">
        <f>F21*K21</f>
        <v>0</v>
      </c>
      <c r="M21" s="17"/>
      <c r="N21" s="19"/>
      <c r="O21" s="20"/>
    </row>
    <row r="22" spans="2:15" s="6" customFormat="1" ht="24" customHeight="1" x14ac:dyDescent="0.35">
      <c r="B22" s="66" t="s">
        <v>31</v>
      </c>
      <c r="C22" s="67" t="e">
        <f>C21+0.1</f>
        <v>#VALUE!</v>
      </c>
      <c r="D22" s="14" t="s">
        <v>32</v>
      </c>
      <c r="E22" s="15" t="s">
        <v>9</v>
      </c>
      <c r="F22" s="37"/>
      <c r="H22" s="18">
        <v>9604</v>
      </c>
      <c r="I22" s="16">
        <f>F22*H22</f>
        <v>0</v>
      </c>
      <c r="J22" s="17"/>
      <c r="K22" s="19"/>
      <c r="L22" s="20"/>
      <c r="M22" s="17"/>
      <c r="N22" s="18">
        <v>283</v>
      </c>
      <c r="O22" s="16">
        <f>F22*N22</f>
        <v>0</v>
      </c>
    </row>
    <row r="23" spans="2:15" s="6" customFormat="1" ht="24" customHeight="1" x14ac:dyDescent="0.35">
      <c r="B23" s="66" t="s">
        <v>33</v>
      </c>
      <c r="C23" s="67" t="e">
        <f t="shared" ref="C23:C26" si="0">C22+0.1</f>
        <v>#VALUE!</v>
      </c>
      <c r="D23" s="14" t="s">
        <v>34</v>
      </c>
      <c r="E23" s="15" t="s">
        <v>9</v>
      </c>
      <c r="F23" s="37"/>
      <c r="H23" s="18">
        <v>11640</v>
      </c>
      <c r="I23" s="16">
        <f>F23*H23</f>
        <v>0</v>
      </c>
      <c r="J23" s="17"/>
      <c r="K23" s="18">
        <v>339</v>
      </c>
      <c r="L23" s="16">
        <f>F23*K23</f>
        <v>0</v>
      </c>
      <c r="M23" s="17"/>
      <c r="N23" s="18">
        <v>283</v>
      </c>
      <c r="O23" s="16">
        <f>F23*N23</f>
        <v>0</v>
      </c>
    </row>
    <row r="24" spans="2:15" s="6" customFormat="1" ht="24" customHeight="1" x14ac:dyDescent="0.35">
      <c r="B24" s="66" t="s">
        <v>35</v>
      </c>
      <c r="C24" s="67" t="e">
        <f t="shared" si="0"/>
        <v>#VALUE!</v>
      </c>
      <c r="D24" s="14" t="s">
        <v>36</v>
      </c>
      <c r="E24" s="15" t="s">
        <v>9</v>
      </c>
      <c r="F24" s="37"/>
      <c r="H24" s="18">
        <v>2439</v>
      </c>
      <c r="I24" s="16">
        <f>F24*H24</f>
        <v>0</v>
      </c>
      <c r="J24" s="17"/>
      <c r="K24" s="18">
        <v>244</v>
      </c>
      <c r="L24" s="16">
        <f>F24*K24</f>
        <v>0</v>
      </c>
      <c r="M24" s="17"/>
      <c r="N24" s="18">
        <v>283</v>
      </c>
      <c r="O24" s="16">
        <f>F24*N24</f>
        <v>0</v>
      </c>
    </row>
    <row r="25" spans="2:15" s="6" customFormat="1" ht="24" customHeight="1" x14ac:dyDescent="0.35">
      <c r="B25" s="66" t="s">
        <v>37</v>
      </c>
      <c r="C25" s="67" t="e">
        <f t="shared" si="0"/>
        <v>#VALUE!</v>
      </c>
      <c r="D25" s="14" t="s">
        <v>38</v>
      </c>
      <c r="E25" s="15" t="s">
        <v>9</v>
      </c>
      <c r="F25" s="37"/>
      <c r="H25" s="18">
        <v>1384</v>
      </c>
      <c r="I25" s="16">
        <f>F25*H25</f>
        <v>0</v>
      </c>
      <c r="J25" s="17"/>
      <c r="K25" s="18">
        <v>100</v>
      </c>
      <c r="L25" s="16">
        <f>F25*K25</f>
        <v>0</v>
      </c>
      <c r="M25" s="17"/>
      <c r="N25" s="19"/>
      <c r="O25" s="20"/>
    </row>
    <row r="26" spans="2:15" s="6" customFormat="1" ht="24" customHeight="1" x14ac:dyDescent="0.35">
      <c r="B26" s="66" t="s">
        <v>39</v>
      </c>
      <c r="C26" s="67" t="e">
        <f t="shared" si="0"/>
        <v>#VALUE!</v>
      </c>
      <c r="D26" s="14" t="s">
        <v>40</v>
      </c>
      <c r="E26" s="15" t="s">
        <v>9</v>
      </c>
      <c r="F26" s="37"/>
      <c r="H26" s="19"/>
      <c r="I26" s="20"/>
      <c r="J26" s="17"/>
      <c r="K26" s="18">
        <v>224</v>
      </c>
      <c r="L26" s="16">
        <f>F26*K26</f>
        <v>0</v>
      </c>
      <c r="M26" s="17"/>
      <c r="N26" s="19"/>
      <c r="O26" s="20"/>
    </row>
    <row r="27" spans="2:15" s="6" customFormat="1" ht="24" customHeight="1" thickBot="1" x14ac:dyDescent="0.4">
      <c r="B27" s="68"/>
      <c r="C27" s="69"/>
      <c r="D27" s="70" t="s">
        <v>156</v>
      </c>
      <c r="E27" s="71"/>
      <c r="F27" s="72"/>
      <c r="G27" s="23"/>
      <c r="H27" s="73">
        <f>SUM(I21:I26)</f>
        <v>0</v>
      </c>
      <c r="I27" s="74"/>
      <c r="J27" s="22"/>
      <c r="K27" s="73">
        <f>SUM(L21:L26)</f>
        <v>0</v>
      </c>
      <c r="L27" s="74"/>
      <c r="M27" s="22"/>
      <c r="N27" s="73">
        <f>SUM(O21:O26)</f>
        <v>0</v>
      </c>
      <c r="O27" s="74"/>
    </row>
    <row r="28" spans="2:15" s="6" customFormat="1" ht="30.75" customHeight="1" thickBot="1" x14ac:dyDescent="0.4">
      <c r="B28" s="1"/>
      <c r="C28" s="2"/>
      <c r="D28" s="3"/>
      <c r="E28" s="4"/>
      <c r="F28" s="5"/>
      <c r="H28" s="60" t="s">
        <v>1</v>
      </c>
      <c r="I28" s="61"/>
      <c r="K28" s="62" t="s">
        <v>2</v>
      </c>
      <c r="L28" s="63"/>
      <c r="N28" s="62" t="s">
        <v>3</v>
      </c>
      <c r="O28" s="63"/>
    </row>
    <row r="29" spans="2:15" s="6" customFormat="1" ht="44.25" customHeight="1" thickBot="1" x14ac:dyDescent="0.4">
      <c r="B29" s="48" t="s">
        <v>4</v>
      </c>
      <c r="C29" s="49"/>
      <c r="D29" s="7" t="s">
        <v>157</v>
      </c>
      <c r="E29" s="28" t="s">
        <v>158</v>
      </c>
      <c r="F29" s="29" t="s">
        <v>159</v>
      </c>
      <c r="G29" s="4"/>
      <c r="H29" s="30" t="s">
        <v>160</v>
      </c>
      <c r="I29" s="29" t="s">
        <v>161</v>
      </c>
      <c r="J29" s="4"/>
      <c r="K29" s="30" t="s">
        <v>160</v>
      </c>
      <c r="L29" s="29" t="s">
        <v>161</v>
      </c>
      <c r="M29" s="4"/>
      <c r="N29" s="30" t="s">
        <v>160</v>
      </c>
      <c r="O29" s="29" t="s">
        <v>161</v>
      </c>
    </row>
    <row r="30" spans="2:15" s="6" customFormat="1" ht="24" customHeight="1" x14ac:dyDescent="0.35">
      <c r="B30" s="52" t="s">
        <v>41</v>
      </c>
      <c r="C30" s="53"/>
      <c r="D30" s="53" t="s">
        <v>42</v>
      </c>
      <c r="E30" s="53"/>
      <c r="F30" s="54"/>
      <c r="H30" s="64"/>
      <c r="I30" s="65"/>
      <c r="K30" s="64"/>
      <c r="L30" s="65"/>
      <c r="N30" s="64"/>
      <c r="O30" s="65"/>
    </row>
    <row r="31" spans="2:15" s="6" customFormat="1" ht="24" customHeight="1" x14ac:dyDescent="0.35">
      <c r="B31" s="66" t="s">
        <v>43</v>
      </c>
      <c r="C31" s="67" t="e">
        <f>B30+0.1</f>
        <v>#VALUE!</v>
      </c>
      <c r="D31" s="14" t="s">
        <v>44</v>
      </c>
      <c r="E31" s="15" t="s">
        <v>9</v>
      </c>
      <c r="F31" s="37"/>
      <c r="H31" s="18">
        <v>1286</v>
      </c>
      <c r="I31" s="16">
        <f>F31*H31</f>
        <v>0</v>
      </c>
      <c r="J31" s="17"/>
      <c r="K31" s="19"/>
      <c r="L31" s="20"/>
      <c r="M31" s="17"/>
      <c r="N31" s="19"/>
      <c r="O31" s="20"/>
    </row>
    <row r="32" spans="2:15" s="6" customFormat="1" ht="24" customHeight="1" x14ac:dyDescent="0.35">
      <c r="B32" s="66" t="s">
        <v>45</v>
      </c>
      <c r="C32" s="67" t="e">
        <f>C31+0.1</f>
        <v>#VALUE!</v>
      </c>
      <c r="D32" s="14" t="s">
        <v>46</v>
      </c>
      <c r="E32" s="15" t="s">
        <v>9</v>
      </c>
      <c r="F32" s="37"/>
      <c r="H32" s="18">
        <v>130</v>
      </c>
      <c r="I32" s="16">
        <f>F32*H32</f>
        <v>0</v>
      </c>
      <c r="J32" s="17"/>
      <c r="K32" s="19"/>
      <c r="L32" s="20"/>
      <c r="M32" s="17"/>
      <c r="N32" s="19"/>
      <c r="O32" s="20"/>
    </row>
    <row r="33" spans="2:15" s="6" customFormat="1" ht="24" customHeight="1" x14ac:dyDescent="0.35">
      <c r="B33" s="66" t="s">
        <v>47</v>
      </c>
      <c r="C33" s="67" t="e">
        <f>C32+0.1</f>
        <v>#VALUE!</v>
      </c>
      <c r="D33" s="14" t="s">
        <v>48</v>
      </c>
      <c r="E33" s="15" t="s">
        <v>9</v>
      </c>
      <c r="F33" s="37"/>
      <c r="H33" s="18">
        <v>130</v>
      </c>
      <c r="I33" s="16">
        <f>F33*H33</f>
        <v>0</v>
      </c>
      <c r="J33" s="17"/>
      <c r="K33" s="19"/>
      <c r="L33" s="20"/>
      <c r="M33" s="17"/>
      <c r="N33" s="19"/>
      <c r="O33" s="20"/>
    </row>
    <row r="34" spans="2:15" s="6" customFormat="1" ht="24" customHeight="1" x14ac:dyDescent="0.35">
      <c r="B34" s="66" t="s">
        <v>49</v>
      </c>
      <c r="C34" s="67"/>
      <c r="D34" s="14" t="s">
        <v>50</v>
      </c>
      <c r="E34" s="15" t="s">
        <v>51</v>
      </c>
      <c r="F34" s="37"/>
      <c r="H34" s="18">
        <v>200</v>
      </c>
      <c r="I34" s="16">
        <f>F34*H34</f>
        <v>0</v>
      </c>
      <c r="J34" s="17"/>
      <c r="K34" s="19"/>
      <c r="L34" s="20"/>
      <c r="M34" s="17"/>
      <c r="N34" s="19"/>
      <c r="O34" s="20"/>
    </row>
    <row r="35" spans="2:15" s="6" customFormat="1" ht="24" customHeight="1" x14ac:dyDescent="0.35">
      <c r="B35" s="68"/>
      <c r="C35" s="69"/>
      <c r="D35" s="70" t="s">
        <v>52</v>
      </c>
      <c r="E35" s="71"/>
      <c r="F35" s="72"/>
      <c r="G35" s="23"/>
      <c r="H35" s="73">
        <f>SUM(I31:I34)</f>
        <v>0</v>
      </c>
      <c r="I35" s="74"/>
      <c r="J35" s="22"/>
      <c r="K35" s="73">
        <f>SUM(L31:L34)</f>
        <v>0</v>
      </c>
      <c r="L35" s="74"/>
      <c r="M35" s="22"/>
      <c r="N35" s="73">
        <f>SUM(O31:O34)</f>
        <v>0</v>
      </c>
      <c r="O35" s="74"/>
    </row>
    <row r="36" spans="2:15" s="6" customFormat="1" ht="24" customHeight="1" x14ac:dyDescent="0.35">
      <c r="B36" s="52" t="s">
        <v>53</v>
      </c>
      <c r="C36" s="53"/>
      <c r="D36" s="53"/>
      <c r="E36" s="53"/>
      <c r="F36" s="54"/>
      <c r="H36" s="64"/>
      <c r="I36" s="65"/>
      <c r="K36" s="64"/>
      <c r="L36" s="65"/>
      <c r="N36" s="55"/>
      <c r="O36" s="56"/>
    </row>
    <row r="37" spans="2:15" s="6" customFormat="1" ht="24" customHeight="1" x14ac:dyDescent="0.35">
      <c r="B37" s="66" t="s">
        <v>54</v>
      </c>
      <c r="C37" s="67" t="e">
        <f>B36+0.1</f>
        <v>#VALUE!</v>
      </c>
      <c r="D37" s="14" t="s">
        <v>55</v>
      </c>
      <c r="E37" s="15" t="s">
        <v>9</v>
      </c>
      <c r="F37" s="37"/>
      <c r="H37" s="18">
        <v>2080</v>
      </c>
      <c r="I37" s="16">
        <f>F37*H37</f>
        <v>0</v>
      </c>
      <c r="J37" s="17"/>
      <c r="K37" s="19"/>
      <c r="L37" s="20"/>
      <c r="M37" s="17"/>
      <c r="N37" s="18">
        <v>249</v>
      </c>
      <c r="O37" s="16">
        <f>F37*N37</f>
        <v>0</v>
      </c>
    </row>
    <row r="38" spans="2:15" s="6" customFormat="1" ht="24" customHeight="1" x14ac:dyDescent="0.35">
      <c r="B38" s="66" t="s">
        <v>56</v>
      </c>
      <c r="C38" s="67" t="e">
        <f>C37+0.1</f>
        <v>#VALUE!</v>
      </c>
      <c r="D38" s="14" t="s">
        <v>57</v>
      </c>
      <c r="E38" s="15" t="s">
        <v>9</v>
      </c>
      <c r="F38" s="37"/>
      <c r="H38" s="19"/>
      <c r="I38" s="20"/>
      <c r="J38" s="17"/>
      <c r="K38" s="19"/>
      <c r="L38" s="20"/>
      <c r="M38" s="17"/>
      <c r="N38" s="18">
        <v>249</v>
      </c>
      <c r="O38" s="16">
        <f>F38*N38</f>
        <v>0</v>
      </c>
    </row>
    <row r="39" spans="2:15" s="6" customFormat="1" ht="24" customHeight="1" x14ac:dyDescent="0.35">
      <c r="B39" s="66" t="s">
        <v>58</v>
      </c>
      <c r="C39" s="67" t="e">
        <f t="shared" ref="C39:C43" si="1">C38+0.1</f>
        <v>#VALUE!</v>
      </c>
      <c r="D39" s="14" t="s">
        <v>59</v>
      </c>
      <c r="E39" s="15" t="s">
        <v>9</v>
      </c>
      <c r="F39" s="37"/>
      <c r="H39" s="18">
        <v>2080</v>
      </c>
      <c r="I39" s="16">
        <f>F39*H39</f>
        <v>0</v>
      </c>
      <c r="J39" s="17"/>
      <c r="K39" s="19"/>
      <c r="L39" s="20"/>
      <c r="M39" s="17"/>
      <c r="N39" s="18">
        <v>249</v>
      </c>
      <c r="O39" s="16">
        <f>F39*N39</f>
        <v>0</v>
      </c>
    </row>
    <row r="40" spans="2:15" s="6" customFormat="1" ht="24" customHeight="1" x14ac:dyDescent="0.35">
      <c r="B40" s="66" t="s">
        <v>60</v>
      </c>
      <c r="C40" s="67" t="e">
        <f t="shared" si="1"/>
        <v>#VALUE!</v>
      </c>
      <c r="D40" s="14" t="s">
        <v>61</v>
      </c>
      <c r="E40" s="15" t="s">
        <v>9</v>
      </c>
      <c r="F40" s="37"/>
      <c r="H40" s="18">
        <v>170</v>
      </c>
      <c r="I40" s="16">
        <f>+H40*F40</f>
        <v>0</v>
      </c>
      <c r="J40" s="17"/>
      <c r="K40" s="19"/>
      <c r="L40" s="20"/>
      <c r="M40" s="17"/>
      <c r="N40" s="19"/>
      <c r="O40" s="20"/>
    </row>
    <row r="41" spans="2:15" s="6" customFormat="1" ht="24" customHeight="1" x14ac:dyDescent="0.35">
      <c r="B41" s="66" t="s">
        <v>62</v>
      </c>
      <c r="C41" s="67" t="e">
        <f t="shared" si="1"/>
        <v>#VALUE!</v>
      </c>
      <c r="D41" s="14" t="s">
        <v>63</v>
      </c>
      <c r="E41" s="15" t="s">
        <v>9</v>
      </c>
      <c r="F41" s="37"/>
      <c r="H41" s="18">
        <v>2080</v>
      </c>
      <c r="I41" s="16">
        <f>F41*H41</f>
        <v>0</v>
      </c>
      <c r="J41" s="17"/>
      <c r="K41" s="19"/>
      <c r="L41" s="20"/>
      <c r="M41" s="17"/>
      <c r="N41" s="19"/>
      <c r="O41" s="20"/>
    </row>
    <row r="42" spans="2:15" s="6" customFormat="1" ht="24" customHeight="1" x14ac:dyDescent="0.35">
      <c r="B42" s="66" t="s">
        <v>64</v>
      </c>
      <c r="C42" s="67" t="e">
        <f t="shared" si="1"/>
        <v>#VALUE!</v>
      </c>
      <c r="D42" s="14" t="s">
        <v>65</v>
      </c>
      <c r="E42" s="15" t="s">
        <v>9</v>
      </c>
      <c r="F42" s="37"/>
      <c r="H42" s="19"/>
      <c r="I42" s="20"/>
      <c r="J42" s="17"/>
      <c r="K42" s="19"/>
      <c r="L42" s="20"/>
      <c r="M42" s="17"/>
      <c r="N42" s="18">
        <v>249</v>
      </c>
      <c r="O42" s="16">
        <f>N42*F42</f>
        <v>0</v>
      </c>
    </row>
    <row r="43" spans="2:15" s="6" customFormat="1" ht="24" customHeight="1" x14ac:dyDescent="0.35">
      <c r="B43" s="66" t="s">
        <v>66</v>
      </c>
      <c r="C43" s="67" t="e">
        <f t="shared" si="1"/>
        <v>#VALUE!</v>
      </c>
      <c r="D43" s="14" t="s">
        <v>67</v>
      </c>
      <c r="E43" s="15" t="s">
        <v>9</v>
      </c>
      <c r="F43" s="37"/>
      <c r="H43" s="18">
        <v>420</v>
      </c>
      <c r="I43" s="16">
        <f>F43*H43</f>
        <v>0</v>
      </c>
      <c r="J43" s="17"/>
      <c r="K43" s="19"/>
      <c r="L43" s="20"/>
      <c r="M43" s="17"/>
      <c r="N43" s="19"/>
      <c r="O43" s="20"/>
    </row>
    <row r="44" spans="2:15" s="6" customFormat="1" ht="24" customHeight="1" x14ac:dyDescent="0.35">
      <c r="B44" s="68"/>
      <c r="C44" s="69"/>
      <c r="D44" s="70" t="s">
        <v>68</v>
      </c>
      <c r="E44" s="71"/>
      <c r="F44" s="72"/>
      <c r="G44" s="23"/>
      <c r="H44" s="73">
        <f>SUM(I37:I43)</f>
        <v>0</v>
      </c>
      <c r="I44" s="74"/>
      <c r="J44" s="22"/>
      <c r="K44" s="73">
        <f>SUM(L37:L43)</f>
        <v>0</v>
      </c>
      <c r="L44" s="74"/>
      <c r="M44" s="22"/>
      <c r="N44" s="73">
        <f>SUM(O37:O43)</f>
        <v>0</v>
      </c>
      <c r="O44" s="74"/>
    </row>
    <row r="45" spans="2:15" s="6" customFormat="1" ht="24" customHeight="1" x14ac:dyDescent="0.35">
      <c r="B45" s="52" t="s">
        <v>69</v>
      </c>
      <c r="C45" s="53"/>
      <c r="D45" s="53" t="s">
        <v>69</v>
      </c>
      <c r="E45" s="53"/>
      <c r="F45" s="54"/>
      <c r="H45" s="64"/>
      <c r="I45" s="65"/>
      <c r="K45" s="64"/>
      <c r="L45" s="65"/>
      <c r="N45" s="64"/>
      <c r="O45" s="65"/>
    </row>
    <row r="46" spans="2:15" s="6" customFormat="1" ht="24" customHeight="1" x14ac:dyDescent="0.35">
      <c r="B46" s="66" t="s">
        <v>70</v>
      </c>
      <c r="C46" s="67" t="e">
        <f>B45+0.1</f>
        <v>#VALUE!</v>
      </c>
      <c r="D46" s="14" t="s">
        <v>71</v>
      </c>
      <c r="E46" s="15" t="s">
        <v>9</v>
      </c>
      <c r="F46" s="37"/>
      <c r="H46" s="18">
        <v>2117</v>
      </c>
      <c r="I46" s="16">
        <f>F46*H46</f>
        <v>0</v>
      </c>
      <c r="J46" s="17"/>
      <c r="K46" s="19"/>
      <c r="L46" s="20"/>
      <c r="M46" s="17"/>
      <c r="N46" s="19"/>
      <c r="O46" s="20"/>
    </row>
    <row r="47" spans="2:15" s="6" customFormat="1" ht="24" customHeight="1" x14ac:dyDescent="0.35">
      <c r="B47" s="66" t="s">
        <v>72</v>
      </c>
      <c r="C47" s="67" t="e">
        <f>C46+0.1</f>
        <v>#VALUE!</v>
      </c>
      <c r="D47" s="14" t="s">
        <v>73</v>
      </c>
      <c r="E47" s="15" t="s">
        <v>9</v>
      </c>
      <c r="F47" s="37"/>
      <c r="H47" s="18">
        <v>2117</v>
      </c>
      <c r="I47" s="16">
        <f>F47*H47</f>
        <v>0</v>
      </c>
      <c r="J47" s="17"/>
      <c r="K47" s="19"/>
      <c r="L47" s="20"/>
      <c r="M47" s="17"/>
      <c r="N47" s="19"/>
      <c r="O47" s="20"/>
    </row>
    <row r="48" spans="2:15" s="6" customFormat="1" ht="24" customHeight="1" x14ac:dyDescent="0.35">
      <c r="B48" s="66" t="s">
        <v>74</v>
      </c>
      <c r="C48" s="67" t="e">
        <f>#REF!+0.1</f>
        <v>#REF!</v>
      </c>
      <c r="D48" s="14" t="str">
        <f>D37</f>
        <v>Desherbage manuel sélectif régulier</v>
      </c>
      <c r="E48" s="15" t="s">
        <v>9</v>
      </c>
      <c r="F48" s="37"/>
      <c r="H48" s="18">
        <v>50</v>
      </c>
      <c r="I48" s="16">
        <f>F48*H48</f>
        <v>0</v>
      </c>
      <c r="J48" s="17"/>
      <c r="K48" s="19"/>
      <c r="L48" s="20"/>
      <c r="M48" s="17"/>
      <c r="N48" s="19"/>
      <c r="O48" s="20"/>
    </row>
    <row r="49" spans="2:15" s="6" customFormat="1" ht="24" customHeight="1" x14ac:dyDescent="0.35">
      <c r="B49" s="68"/>
      <c r="C49" s="69"/>
      <c r="D49" s="70" t="s">
        <v>75</v>
      </c>
      <c r="E49" s="71"/>
      <c r="F49" s="72"/>
      <c r="G49" s="23"/>
      <c r="H49" s="73">
        <f>SUM(I46:I48)</f>
        <v>0</v>
      </c>
      <c r="I49" s="74"/>
      <c r="J49" s="22"/>
      <c r="K49" s="73">
        <f>SUM(L46:L48)</f>
        <v>0</v>
      </c>
      <c r="L49" s="74"/>
      <c r="M49" s="22"/>
      <c r="N49" s="73">
        <f>SUM(O46:O48)</f>
        <v>0</v>
      </c>
      <c r="O49" s="74"/>
    </row>
    <row r="50" spans="2:15" s="6" customFormat="1" ht="24" customHeight="1" x14ac:dyDescent="0.35">
      <c r="B50" s="52" t="s">
        <v>76</v>
      </c>
      <c r="C50" s="53"/>
      <c r="D50" s="53" t="s">
        <v>76</v>
      </c>
      <c r="E50" s="53"/>
      <c r="F50" s="54"/>
      <c r="H50" s="64"/>
      <c r="I50" s="65"/>
      <c r="K50" s="64"/>
      <c r="L50" s="65"/>
      <c r="N50" s="64"/>
      <c r="O50" s="65"/>
    </row>
    <row r="51" spans="2:15" s="6" customFormat="1" ht="24" customHeight="1" x14ac:dyDescent="0.35">
      <c r="B51" s="66" t="s">
        <v>77</v>
      </c>
      <c r="C51" s="67" t="e">
        <f>B50+0.1</f>
        <v>#VALUE!</v>
      </c>
      <c r="D51" s="14" t="s">
        <v>78</v>
      </c>
      <c r="E51" s="15" t="s">
        <v>79</v>
      </c>
      <c r="F51" s="37"/>
      <c r="H51" s="18">
        <v>1</v>
      </c>
      <c r="I51" s="16">
        <f>+H51*F51</f>
        <v>0</v>
      </c>
      <c r="J51" s="17"/>
      <c r="K51" s="19"/>
      <c r="L51" s="20"/>
      <c r="M51" s="17"/>
      <c r="N51" s="19"/>
      <c r="O51" s="20"/>
    </row>
    <row r="52" spans="2:15" s="6" customFormat="1" ht="24" customHeight="1" x14ac:dyDescent="0.35">
      <c r="B52" s="66" t="s">
        <v>80</v>
      </c>
      <c r="C52" s="67" t="e">
        <f>C51+0.1</f>
        <v>#VALUE!</v>
      </c>
      <c r="D52" s="14" t="s">
        <v>81</v>
      </c>
      <c r="E52" s="15" t="s">
        <v>79</v>
      </c>
      <c r="F52" s="37"/>
      <c r="H52" s="18">
        <v>1</v>
      </c>
      <c r="I52" s="16">
        <f>+H52*F52</f>
        <v>0</v>
      </c>
      <c r="J52" s="17"/>
      <c r="K52" s="19"/>
      <c r="L52" s="20"/>
      <c r="M52" s="17"/>
      <c r="N52" s="19"/>
      <c r="O52" s="20"/>
    </row>
    <row r="53" spans="2:15" s="6" customFormat="1" ht="24" customHeight="1" x14ac:dyDescent="0.35">
      <c r="B53" s="68"/>
      <c r="C53" s="69"/>
      <c r="D53" s="70" t="s">
        <v>82</v>
      </c>
      <c r="E53" s="71"/>
      <c r="F53" s="72"/>
      <c r="G53" s="23"/>
      <c r="H53" s="73">
        <f>SUM(I51:I52)</f>
        <v>0</v>
      </c>
      <c r="I53" s="74"/>
      <c r="J53" s="22"/>
      <c r="K53" s="73">
        <f>SUM(L51:L52)</f>
        <v>0</v>
      </c>
      <c r="L53" s="74"/>
      <c r="M53" s="22"/>
      <c r="N53" s="73">
        <f>SUM(O51:O52)</f>
        <v>0</v>
      </c>
      <c r="O53" s="74"/>
    </row>
    <row r="54" spans="2:15" s="6" customFormat="1" ht="24" customHeight="1" x14ac:dyDescent="0.35">
      <c r="B54" s="52" t="s">
        <v>83</v>
      </c>
      <c r="C54" s="53"/>
      <c r="D54" s="53" t="s">
        <v>83</v>
      </c>
      <c r="E54" s="53"/>
      <c r="F54" s="54"/>
      <c r="G54" s="24"/>
      <c r="H54" s="77"/>
      <c r="I54" s="78"/>
      <c r="K54" s="64"/>
      <c r="L54" s="65"/>
      <c r="M54" s="24"/>
      <c r="N54" s="64"/>
      <c r="O54" s="65"/>
    </row>
    <row r="55" spans="2:15" s="6" customFormat="1" ht="24" customHeight="1" x14ac:dyDescent="0.35">
      <c r="B55" s="79" t="s">
        <v>84</v>
      </c>
      <c r="C55" s="80"/>
      <c r="D55" s="81"/>
      <c r="E55" s="15"/>
      <c r="F55" s="25"/>
      <c r="G55" s="24"/>
      <c r="H55" s="77"/>
      <c r="I55" s="78"/>
      <c r="K55" s="64"/>
      <c r="L55" s="65"/>
      <c r="M55" s="24"/>
      <c r="N55" s="64"/>
      <c r="O55" s="65"/>
    </row>
    <row r="56" spans="2:15" s="6" customFormat="1" ht="24" customHeight="1" x14ac:dyDescent="0.35">
      <c r="B56" s="66" t="s">
        <v>85</v>
      </c>
      <c r="C56" s="67" t="s">
        <v>86</v>
      </c>
      <c r="D56" s="14" t="s">
        <v>87</v>
      </c>
      <c r="E56" s="15" t="s">
        <v>9</v>
      </c>
      <c r="F56" s="37"/>
      <c r="H56" s="18">
        <v>240</v>
      </c>
      <c r="I56" s="16">
        <f>+H56*F56</f>
        <v>0</v>
      </c>
      <c r="J56" s="17"/>
      <c r="K56" s="19"/>
      <c r="L56" s="20"/>
      <c r="M56" s="17"/>
      <c r="N56" s="19"/>
      <c r="O56" s="20"/>
    </row>
    <row r="57" spans="2:15" s="6" customFormat="1" ht="24" customHeight="1" x14ac:dyDescent="0.35">
      <c r="B57" s="66" t="s">
        <v>88</v>
      </c>
      <c r="C57" s="67" t="s">
        <v>89</v>
      </c>
      <c r="D57" s="14" t="s">
        <v>90</v>
      </c>
      <c r="E57" s="15" t="s">
        <v>9</v>
      </c>
      <c r="F57" s="37"/>
      <c r="H57" s="18">
        <v>240</v>
      </c>
      <c r="I57" s="16">
        <f>+H57*F57</f>
        <v>0</v>
      </c>
      <c r="J57" s="17"/>
      <c r="K57" s="19"/>
      <c r="L57" s="20"/>
      <c r="M57" s="17"/>
      <c r="N57" s="19"/>
      <c r="O57" s="20"/>
    </row>
    <row r="58" spans="2:15" s="6" customFormat="1" ht="24" customHeight="1" x14ac:dyDescent="0.35">
      <c r="B58" s="66" t="s">
        <v>91</v>
      </c>
      <c r="C58" s="67" t="s">
        <v>92</v>
      </c>
      <c r="D58" s="14" t="s">
        <v>93</v>
      </c>
      <c r="E58" s="15" t="s">
        <v>9</v>
      </c>
      <c r="F58" s="37"/>
      <c r="H58" s="18">
        <v>1150</v>
      </c>
      <c r="I58" s="16">
        <f>+H58*F58</f>
        <v>0</v>
      </c>
      <c r="J58" s="17"/>
      <c r="K58" s="19"/>
      <c r="L58" s="20"/>
      <c r="M58" s="17"/>
      <c r="N58" s="19"/>
      <c r="O58" s="20"/>
    </row>
    <row r="59" spans="2:15" s="6" customFormat="1" ht="24" customHeight="1" x14ac:dyDescent="0.35">
      <c r="B59" s="79" t="s">
        <v>94</v>
      </c>
      <c r="C59" s="80"/>
      <c r="D59" s="81"/>
      <c r="E59" s="15"/>
      <c r="F59" s="25"/>
      <c r="G59" s="24"/>
      <c r="H59" s="77"/>
      <c r="I59" s="78"/>
      <c r="K59" s="64"/>
      <c r="L59" s="65"/>
      <c r="M59" s="24"/>
      <c r="N59" s="64"/>
      <c r="O59" s="65"/>
    </row>
    <row r="60" spans="2:15" s="6" customFormat="1" ht="24" customHeight="1" x14ac:dyDescent="0.35">
      <c r="B60" s="66" t="s">
        <v>95</v>
      </c>
      <c r="C60" s="67" t="s">
        <v>96</v>
      </c>
      <c r="D60" s="14" t="s">
        <v>97</v>
      </c>
      <c r="E60" s="15" t="s">
        <v>9</v>
      </c>
      <c r="F60" s="37"/>
      <c r="H60" s="18">
        <v>900</v>
      </c>
      <c r="I60" s="16">
        <f>+H60*F60</f>
        <v>0</v>
      </c>
      <c r="J60" s="17"/>
      <c r="K60" s="19"/>
      <c r="L60" s="20"/>
      <c r="M60" s="17"/>
      <c r="N60" s="19"/>
      <c r="O60" s="20"/>
    </row>
    <row r="61" spans="2:15" s="6" customFormat="1" ht="24" customHeight="1" x14ac:dyDescent="0.35">
      <c r="B61" s="66" t="s">
        <v>98</v>
      </c>
      <c r="C61" s="67" t="s">
        <v>99</v>
      </c>
      <c r="D61" s="14" t="s">
        <v>100</v>
      </c>
      <c r="E61" s="15" t="s">
        <v>9</v>
      </c>
      <c r="F61" s="37"/>
      <c r="H61" s="18">
        <v>100</v>
      </c>
      <c r="I61" s="16">
        <f>+H61*F61</f>
        <v>0</v>
      </c>
      <c r="J61" s="17"/>
      <c r="K61" s="19"/>
      <c r="L61" s="20"/>
      <c r="M61" s="17"/>
      <c r="N61" s="19"/>
      <c r="O61" s="20"/>
    </row>
    <row r="62" spans="2:15" s="6" customFormat="1" ht="24" customHeight="1" thickBot="1" x14ac:dyDescent="0.4">
      <c r="B62" s="68"/>
      <c r="C62" s="69"/>
      <c r="D62" s="70" t="s">
        <v>101</v>
      </c>
      <c r="E62" s="71"/>
      <c r="F62" s="72"/>
      <c r="G62" s="23"/>
      <c r="H62" s="73">
        <f>SUM(I56:I61)</f>
        <v>0</v>
      </c>
      <c r="I62" s="74"/>
      <c r="J62" s="22"/>
      <c r="K62" s="73">
        <f>SUM(L56:L61)</f>
        <v>0</v>
      </c>
      <c r="L62" s="74"/>
      <c r="M62" s="22"/>
      <c r="N62" s="73">
        <f>SUM(O56:O61)</f>
        <v>0</v>
      </c>
      <c r="O62" s="74"/>
    </row>
    <row r="63" spans="2:15" s="6" customFormat="1" ht="30.75" customHeight="1" thickBot="1" x14ac:dyDescent="0.4">
      <c r="B63" s="1"/>
      <c r="C63" s="2"/>
      <c r="D63" s="3"/>
      <c r="E63" s="4"/>
      <c r="F63" s="5"/>
      <c r="H63" s="60" t="s">
        <v>1</v>
      </c>
      <c r="I63" s="61"/>
      <c r="K63" s="62" t="s">
        <v>2</v>
      </c>
      <c r="L63" s="63"/>
      <c r="N63" s="62" t="s">
        <v>3</v>
      </c>
      <c r="O63" s="63"/>
    </row>
    <row r="64" spans="2:15" s="6" customFormat="1" ht="44.25" customHeight="1" thickBot="1" x14ac:dyDescent="0.4">
      <c r="B64" s="48" t="s">
        <v>4</v>
      </c>
      <c r="C64" s="49"/>
      <c r="D64" s="7" t="s">
        <v>157</v>
      </c>
      <c r="E64" s="28" t="s">
        <v>158</v>
      </c>
      <c r="F64" s="29" t="s">
        <v>159</v>
      </c>
      <c r="G64" s="4"/>
      <c r="H64" s="30" t="s">
        <v>160</v>
      </c>
      <c r="I64" s="29" t="s">
        <v>161</v>
      </c>
      <c r="J64" s="4"/>
      <c r="K64" s="30" t="s">
        <v>160</v>
      </c>
      <c r="L64" s="29" t="s">
        <v>161</v>
      </c>
      <c r="M64" s="4"/>
      <c r="N64" s="30" t="s">
        <v>160</v>
      </c>
      <c r="O64" s="29" t="s">
        <v>161</v>
      </c>
    </row>
    <row r="65" spans="2:15" s="6" customFormat="1" ht="24" customHeight="1" x14ac:dyDescent="0.35">
      <c r="B65" s="52" t="s">
        <v>102</v>
      </c>
      <c r="C65" s="53"/>
      <c r="D65" s="53" t="s">
        <v>76</v>
      </c>
      <c r="E65" s="53"/>
      <c r="F65" s="54"/>
      <c r="H65" s="64"/>
      <c r="I65" s="65"/>
      <c r="K65" s="64"/>
      <c r="L65" s="65"/>
      <c r="N65" s="64"/>
      <c r="O65" s="65"/>
    </row>
    <row r="66" spans="2:15" s="6" customFormat="1" ht="24" customHeight="1" x14ac:dyDescent="0.35">
      <c r="B66" s="66" t="s">
        <v>103</v>
      </c>
      <c r="C66" s="67" t="e">
        <f>B65+0.1</f>
        <v>#VALUE!</v>
      </c>
      <c r="D66" s="14" t="s">
        <v>104</v>
      </c>
      <c r="E66" s="15" t="s">
        <v>9</v>
      </c>
      <c r="F66" s="37"/>
      <c r="H66" s="19"/>
      <c r="I66" s="20"/>
      <c r="J66" s="17"/>
      <c r="K66" s="18">
        <v>1010</v>
      </c>
      <c r="L66" s="16">
        <f>+K66*F66</f>
        <v>0</v>
      </c>
      <c r="M66" s="17"/>
      <c r="N66" s="19"/>
      <c r="O66" s="20"/>
    </row>
    <row r="67" spans="2:15" s="6" customFormat="1" ht="24" customHeight="1" x14ac:dyDescent="0.35">
      <c r="B67" s="66" t="s">
        <v>105</v>
      </c>
      <c r="C67" s="67" t="e">
        <f>C66+0.1</f>
        <v>#VALUE!</v>
      </c>
      <c r="D67" s="14" t="s">
        <v>106</v>
      </c>
      <c r="E67" s="15" t="s">
        <v>9</v>
      </c>
      <c r="F67" s="37"/>
      <c r="H67" s="19"/>
      <c r="I67" s="20"/>
      <c r="J67" s="17"/>
      <c r="K67" s="18">
        <v>1010</v>
      </c>
      <c r="L67" s="16">
        <f>+K67*F67</f>
        <v>0</v>
      </c>
      <c r="M67" s="17"/>
      <c r="N67" s="19"/>
      <c r="O67" s="20"/>
    </row>
    <row r="68" spans="2:15" s="6" customFormat="1" ht="24" customHeight="1" x14ac:dyDescent="0.35">
      <c r="B68" s="68"/>
      <c r="C68" s="69"/>
      <c r="D68" s="70" t="s">
        <v>107</v>
      </c>
      <c r="E68" s="71"/>
      <c r="F68" s="72"/>
      <c r="G68" s="23"/>
      <c r="H68" s="73">
        <f>SUM(I66:I67)</f>
        <v>0</v>
      </c>
      <c r="I68" s="74"/>
      <c r="J68" s="22"/>
      <c r="K68" s="73">
        <f>SUM(L66:L67)</f>
        <v>0</v>
      </c>
      <c r="L68" s="74"/>
      <c r="M68" s="22"/>
      <c r="N68" s="73">
        <f>SUM(O66:O67)</f>
        <v>0</v>
      </c>
      <c r="O68" s="74"/>
    </row>
    <row r="69" spans="2:15" s="6" customFormat="1" ht="24" customHeight="1" x14ac:dyDescent="0.35">
      <c r="B69" s="52" t="s">
        <v>108</v>
      </c>
      <c r="C69" s="53"/>
      <c r="D69" s="53" t="s">
        <v>109</v>
      </c>
      <c r="E69" s="53"/>
      <c r="F69" s="54"/>
      <c r="H69" s="64"/>
      <c r="I69" s="65"/>
      <c r="J69" s="26"/>
      <c r="K69" s="64"/>
      <c r="L69" s="65"/>
      <c r="N69" s="64"/>
      <c r="O69" s="65"/>
    </row>
    <row r="70" spans="2:15" s="6" customFormat="1" ht="24" customHeight="1" x14ac:dyDescent="0.35">
      <c r="B70" s="66" t="s">
        <v>110</v>
      </c>
      <c r="C70" s="67" t="e">
        <f>B69+0.1</f>
        <v>#VALUE!</v>
      </c>
      <c r="D70" s="14" t="s">
        <v>111</v>
      </c>
      <c r="E70" s="15" t="s">
        <v>9</v>
      </c>
      <c r="F70" s="37"/>
      <c r="H70" s="18">
        <v>13398</v>
      </c>
      <c r="I70" s="16">
        <f>F70*H70</f>
        <v>0</v>
      </c>
      <c r="J70" s="17"/>
      <c r="K70" s="19"/>
      <c r="L70" s="20"/>
      <c r="M70" s="17"/>
      <c r="N70" s="19"/>
      <c r="O70" s="20"/>
    </row>
    <row r="71" spans="2:15" s="6" customFormat="1" ht="24" customHeight="1" x14ac:dyDescent="0.35">
      <c r="B71" s="66" t="s">
        <v>112</v>
      </c>
      <c r="C71" s="67" t="e">
        <f t="shared" ref="C71:C75" si="2">B70+0.1</f>
        <v>#VALUE!</v>
      </c>
      <c r="D71" s="14" t="s">
        <v>113</v>
      </c>
      <c r="E71" s="15" t="s">
        <v>9</v>
      </c>
      <c r="F71" s="37"/>
      <c r="H71" s="18">
        <v>9083</v>
      </c>
      <c r="I71" s="16">
        <f>F71*H71</f>
        <v>0</v>
      </c>
      <c r="J71" s="17"/>
      <c r="K71" s="19"/>
      <c r="L71" s="20"/>
      <c r="M71" s="17"/>
      <c r="N71" s="19"/>
      <c r="O71" s="20"/>
    </row>
    <row r="72" spans="2:15" s="6" customFormat="1" ht="24" customHeight="1" x14ac:dyDescent="0.35">
      <c r="B72" s="66" t="s">
        <v>114</v>
      </c>
      <c r="C72" s="67" t="e">
        <f t="shared" si="2"/>
        <v>#VALUE!</v>
      </c>
      <c r="D72" s="14" t="s">
        <v>115</v>
      </c>
      <c r="E72" s="15" t="s">
        <v>9</v>
      </c>
      <c r="F72" s="37"/>
      <c r="H72" s="18">
        <v>13089</v>
      </c>
      <c r="I72" s="16">
        <f>F72*H72</f>
        <v>0</v>
      </c>
      <c r="J72" s="17"/>
      <c r="K72" s="18">
        <v>4167</v>
      </c>
      <c r="L72" s="16">
        <f>F72*K72</f>
        <v>0</v>
      </c>
      <c r="M72" s="17"/>
      <c r="N72" s="19"/>
      <c r="O72" s="20"/>
    </row>
    <row r="73" spans="2:15" s="6" customFormat="1" ht="24" customHeight="1" x14ac:dyDescent="0.35">
      <c r="B73" s="66" t="s">
        <v>116</v>
      </c>
      <c r="C73" s="67" t="e">
        <f t="shared" si="2"/>
        <v>#VALUE!</v>
      </c>
      <c r="D73" s="14" t="s">
        <v>117</v>
      </c>
      <c r="E73" s="15" t="s">
        <v>9</v>
      </c>
      <c r="F73" s="37"/>
      <c r="H73" s="19"/>
      <c r="I73" s="20"/>
      <c r="J73" s="17"/>
      <c r="K73" s="18">
        <v>1305</v>
      </c>
      <c r="L73" s="16">
        <f>F73*K73</f>
        <v>0</v>
      </c>
      <c r="M73" s="17"/>
      <c r="N73" s="19"/>
      <c r="O73" s="20"/>
    </row>
    <row r="74" spans="2:15" s="6" customFormat="1" ht="24" customHeight="1" x14ac:dyDescent="0.35">
      <c r="B74" s="66" t="s">
        <v>118</v>
      </c>
      <c r="C74" s="67" t="e">
        <f t="shared" si="2"/>
        <v>#VALUE!</v>
      </c>
      <c r="D74" s="14" t="s">
        <v>119</v>
      </c>
      <c r="E74" s="15" t="s">
        <v>9</v>
      </c>
      <c r="F74" s="37"/>
      <c r="H74" s="18">
        <v>2016</v>
      </c>
      <c r="I74" s="16">
        <f>F74*H74</f>
        <v>0</v>
      </c>
      <c r="J74" s="17"/>
      <c r="K74" s="19"/>
      <c r="L74" s="20"/>
      <c r="M74" s="17"/>
      <c r="N74" s="19"/>
      <c r="O74" s="20"/>
    </row>
    <row r="75" spans="2:15" s="6" customFormat="1" ht="24" customHeight="1" x14ac:dyDescent="0.35">
      <c r="B75" s="66" t="s">
        <v>120</v>
      </c>
      <c r="C75" s="67" t="e">
        <f t="shared" si="2"/>
        <v>#VALUE!</v>
      </c>
      <c r="D75" s="14" t="s">
        <v>121</v>
      </c>
      <c r="E75" s="15" t="s">
        <v>9</v>
      </c>
      <c r="F75" s="37"/>
      <c r="H75" s="64" t="s">
        <v>122</v>
      </c>
      <c r="I75" s="65"/>
      <c r="J75" s="17"/>
      <c r="K75" s="18">
        <f>K72</f>
        <v>4167</v>
      </c>
      <c r="L75" s="16">
        <f>F75*K75</f>
        <v>0</v>
      </c>
      <c r="M75" s="17"/>
      <c r="N75" s="18">
        <v>560</v>
      </c>
      <c r="O75" s="16">
        <f>N75*F75</f>
        <v>0</v>
      </c>
    </row>
    <row r="76" spans="2:15" s="6" customFormat="1" ht="24" customHeight="1" x14ac:dyDescent="0.35">
      <c r="B76" s="68"/>
      <c r="C76" s="69"/>
      <c r="D76" s="70" t="s">
        <v>123</v>
      </c>
      <c r="E76" s="71"/>
      <c r="F76" s="72"/>
      <c r="G76" s="23"/>
      <c r="H76" s="73">
        <f>SUM(I70:I75)</f>
        <v>0</v>
      </c>
      <c r="I76" s="74"/>
      <c r="J76" s="22"/>
      <c r="K76" s="73">
        <f>SUM(L70:L75)</f>
        <v>0</v>
      </c>
      <c r="L76" s="74"/>
      <c r="M76" s="22"/>
      <c r="N76" s="73">
        <f>SUM(O70:O75)</f>
        <v>0</v>
      </c>
      <c r="O76" s="74"/>
    </row>
    <row r="77" spans="2:15" s="6" customFormat="1" ht="24" customHeight="1" x14ac:dyDescent="0.35">
      <c r="B77" s="52" t="s">
        <v>124</v>
      </c>
      <c r="C77" s="53"/>
      <c r="D77" s="53" t="s">
        <v>125</v>
      </c>
      <c r="E77" s="53"/>
      <c r="F77" s="54"/>
      <c r="H77" s="64"/>
      <c r="I77" s="65"/>
      <c r="J77" s="26"/>
      <c r="K77" s="64"/>
      <c r="L77" s="65"/>
      <c r="N77" s="64"/>
      <c r="O77" s="65"/>
    </row>
    <row r="78" spans="2:15" s="6" customFormat="1" ht="24" customHeight="1" x14ac:dyDescent="0.35">
      <c r="B78" s="66" t="s">
        <v>126</v>
      </c>
      <c r="C78" s="67" t="e">
        <f>B77+0.1</f>
        <v>#VALUE!</v>
      </c>
      <c r="D78" s="14" t="s">
        <v>127</v>
      </c>
      <c r="E78" s="15" t="s">
        <v>128</v>
      </c>
      <c r="F78" s="37"/>
      <c r="H78" s="19"/>
      <c r="I78" s="20"/>
      <c r="J78" s="17"/>
      <c r="K78" s="18">
        <v>48</v>
      </c>
      <c r="L78" s="16">
        <f>F78*K78</f>
        <v>0</v>
      </c>
      <c r="M78" s="17"/>
      <c r="N78" s="19"/>
      <c r="O78" s="20"/>
    </row>
    <row r="79" spans="2:15" s="6" customFormat="1" ht="24" customHeight="1" x14ac:dyDescent="0.35">
      <c r="B79" s="66" t="s">
        <v>129</v>
      </c>
      <c r="C79" s="67" t="e">
        <f t="shared" ref="C79:C80" si="3">B78+0.1</f>
        <v>#VALUE!</v>
      </c>
      <c r="D79" s="14" t="s">
        <v>130</v>
      </c>
      <c r="E79" s="15" t="s">
        <v>9</v>
      </c>
      <c r="F79" s="37"/>
      <c r="H79" s="19"/>
      <c r="I79" s="20"/>
      <c r="J79" s="17"/>
      <c r="K79" s="18">
        <v>861</v>
      </c>
      <c r="L79" s="16">
        <f>F79*K79</f>
        <v>0</v>
      </c>
      <c r="M79" s="17"/>
      <c r="N79" s="19"/>
      <c r="O79" s="20"/>
    </row>
    <row r="80" spans="2:15" s="6" customFormat="1" ht="24" customHeight="1" x14ac:dyDescent="0.35">
      <c r="B80" s="66" t="s">
        <v>131</v>
      </c>
      <c r="C80" s="67" t="e">
        <f t="shared" si="3"/>
        <v>#VALUE!</v>
      </c>
      <c r="D80" s="14" t="s">
        <v>167</v>
      </c>
      <c r="E80" s="15" t="s">
        <v>128</v>
      </c>
      <c r="F80" s="37"/>
      <c r="H80" s="18">
        <v>10</v>
      </c>
      <c r="I80" s="16">
        <f>F80*H80</f>
        <v>0</v>
      </c>
      <c r="J80" s="17"/>
      <c r="K80" s="19"/>
      <c r="L80" s="20"/>
      <c r="M80" s="17"/>
      <c r="N80" s="19"/>
      <c r="O80" s="20"/>
    </row>
    <row r="81" spans="2:15" s="6" customFormat="1" ht="24" customHeight="1" x14ac:dyDescent="0.35">
      <c r="B81" s="68"/>
      <c r="C81" s="69"/>
      <c r="D81" s="70" t="s">
        <v>132</v>
      </c>
      <c r="E81" s="71"/>
      <c r="F81" s="72"/>
      <c r="G81" s="23"/>
      <c r="H81" s="73">
        <f>SUM(I78:I80)</f>
        <v>0</v>
      </c>
      <c r="I81" s="74"/>
      <c r="J81" s="22"/>
      <c r="K81" s="73">
        <f>SUM(L78:L80)</f>
        <v>0</v>
      </c>
      <c r="L81" s="74"/>
      <c r="M81" s="22"/>
      <c r="N81" s="75"/>
      <c r="O81" s="76"/>
    </row>
    <row r="82" spans="2:15" s="6" customFormat="1" ht="24" customHeight="1" x14ac:dyDescent="0.35">
      <c r="B82" s="52" t="s">
        <v>133</v>
      </c>
      <c r="C82" s="53"/>
      <c r="D82" s="53" t="s">
        <v>134</v>
      </c>
      <c r="E82" s="53"/>
      <c r="F82" s="54"/>
      <c r="H82" s="64"/>
      <c r="I82" s="65"/>
      <c r="K82" s="64"/>
      <c r="L82" s="65"/>
      <c r="N82" s="64"/>
      <c r="O82" s="65"/>
    </row>
    <row r="83" spans="2:15" s="6" customFormat="1" ht="24" customHeight="1" x14ac:dyDescent="0.35">
      <c r="B83" s="79" t="s">
        <v>135</v>
      </c>
      <c r="C83" s="80" t="s">
        <v>136</v>
      </c>
      <c r="D83" s="81"/>
      <c r="E83" s="15"/>
      <c r="F83" s="25"/>
      <c r="G83" s="24"/>
      <c r="H83" s="77"/>
      <c r="I83" s="78"/>
      <c r="K83" s="64"/>
      <c r="L83" s="65"/>
      <c r="M83" s="24"/>
      <c r="N83" s="64"/>
      <c r="O83" s="65"/>
    </row>
    <row r="84" spans="2:15" s="6" customFormat="1" ht="24" customHeight="1" x14ac:dyDescent="0.35">
      <c r="B84" s="66" t="s">
        <v>137</v>
      </c>
      <c r="C84" s="67" t="s">
        <v>138</v>
      </c>
      <c r="D84" s="14" t="s">
        <v>139</v>
      </c>
      <c r="E84" s="15" t="s">
        <v>9</v>
      </c>
      <c r="F84" s="37"/>
      <c r="H84" s="18">
        <v>105</v>
      </c>
      <c r="I84" s="16">
        <f>F84*H84</f>
        <v>0</v>
      </c>
      <c r="J84" s="17"/>
      <c r="K84" s="18">
        <v>291</v>
      </c>
      <c r="L84" s="16">
        <f>F84*K84</f>
        <v>0</v>
      </c>
      <c r="M84" s="17"/>
      <c r="N84" s="19"/>
      <c r="O84" s="20"/>
    </row>
    <row r="85" spans="2:15" s="6" customFormat="1" ht="24" customHeight="1" x14ac:dyDescent="0.35">
      <c r="B85" s="66" t="s">
        <v>140</v>
      </c>
      <c r="C85" s="67" t="s">
        <v>141</v>
      </c>
      <c r="D85" s="14" t="s">
        <v>142</v>
      </c>
      <c r="E85" s="15" t="s">
        <v>9</v>
      </c>
      <c r="F85" s="37"/>
      <c r="H85" s="18">
        <v>105</v>
      </c>
      <c r="I85" s="16">
        <f>F85*H85</f>
        <v>0</v>
      </c>
      <c r="J85" s="17"/>
      <c r="K85" s="18">
        <v>291</v>
      </c>
      <c r="L85" s="16">
        <f>F85*K85</f>
        <v>0</v>
      </c>
      <c r="M85" s="17"/>
      <c r="N85" s="19"/>
      <c r="O85" s="20"/>
    </row>
    <row r="86" spans="2:15" s="6" customFormat="1" ht="24" customHeight="1" x14ac:dyDescent="0.35">
      <c r="B86" s="66" t="s">
        <v>143</v>
      </c>
      <c r="C86" s="67" t="s">
        <v>144</v>
      </c>
      <c r="D86" s="14" t="s">
        <v>145</v>
      </c>
      <c r="E86" s="15" t="s">
        <v>9</v>
      </c>
      <c r="F86" s="37"/>
      <c r="H86" s="18">
        <f>H85</f>
        <v>105</v>
      </c>
      <c r="I86" s="16">
        <f>F86*H86</f>
        <v>0</v>
      </c>
      <c r="J86" s="17"/>
      <c r="K86" s="18">
        <f>30+30</f>
        <v>60</v>
      </c>
      <c r="L86" s="16">
        <f>F86*K86</f>
        <v>0</v>
      </c>
      <c r="M86" s="17"/>
      <c r="N86" s="19"/>
      <c r="O86" s="20"/>
    </row>
    <row r="87" spans="2:15" s="6" customFormat="1" ht="24" customHeight="1" x14ac:dyDescent="0.35">
      <c r="B87" s="79" t="s">
        <v>146</v>
      </c>
      <c r="C87" s="80" t="s">
        <v>147</v>
      </c>
      <c r="D87" s="81" t="s">
        <v>147</v>
      </c>
      <c r="E87" s="15"/>
      <c r="F87" s="27"/>
      <c r="H87" s="64"/>
      <c r="I87" s="65"/>
      <c r="K87" s="64"/>
      <c r="L87" s="65"/>
      <c r="N87" s="64"/>
      <c r="O87" s="65"/>
    </row>
    <row r="88" spans="2:15" s="6" customFormat="1" ht="24" customHeight="1" x14ac:dyDescent="0.35">
      <c r="B88" s="66" t="s">
        <v>148</v>
      </c>
      <c r="C88" s="67" t="e">
        <f>B87+0.1</f>
        <v>#VALUE!</v>
      </c>
      <c r="D88" s="14" t="s">
        <v>149</v>
      </c>
      <c r="E88" s="15" t="s">
        <v>9</v>
      </c>
      <c r="F88" s="37"/>
      <c r="H88" s="19"/>
      <c r="I88" s="20"/>
      <c r="J88" s="17"/>
      <c r="K88" s="18">
        <v>1574</v>
      </c>
      <c r="L88" s="16">
        <f>F88*K88</f>
        <v>0</v>
      </c>
      <c r="M88" s="17"/>
      <c r="N88" s="19"/>
      <c r="O88" s="20"/>
    </row>
    <row r="89" spans="2:15" s="6" customFormat="1" ht="24" customHeight="1" x14ac:dyDescent="0.35">
      <c r="B89" s="68"/>
      <c r="C89" s="69"/>
      <c r="D89" s="70" t="s">
        <v>150</v>
      </c>
      <c r="E89" s="71"/>
      <c r="F89" s="72"/>
      <c r="G89" s="23"/>
      <c r="H89" s="73">
        <f>SUM(I84:I88)</f>
        <v>0</v>
      </c>
      <c r="I89" s="74"/>
      <c r="J89" s="22"/>
      <c r="K89" s="73">
        <f>SUM(L84:L88)</f>
        <v>0</v>
      </c>
      <c r="L89" s="74"/>
      <c r="M89" s="22"/>
      <c r="N89" s="75"/>
      <c r="O89" s="76"/>
    </row>
    <row r="90" spans="2:15" s="6" customFormat="1" ht="24" customHeight="1" x14ac:dyDescent="0.35">
      <c r="B90" s="52" t="s">
        <v>151</v>
      </c>
      <c r="C90" s="53"/>
      <c r="D90" s="53" t="s">
        <v>152</v>
      </c>
      <c r="E90" s="53"/>
      <c r="F90" s="54"/>
      <c r="H90" s="64"/>
      <c r="I90" s="65"/>
      <c r="K90" s="64"/>
      <c r="L90" s="65"/>
      <c r="N90" s="64"/>
      <c r="O90" s="65"/>
    </row>
    <row r="91" spans="2:15" s="6" customFormat="1" ht="24" customHeight="1" x14ac:dyDescent="0.35">
      <c r="B91" s="66" t="s">
        <v>153</v>
      </c>
      <c r="C91" s="67" t="e">
        <f>B90+0.1</f>
        <v>#VALUE!</v>
      </c>
      <c r="D91" s="14" t="s">
        <v>154</v>
      </c>
      <c r="E91" s="15" t="s">
        <v>79</v>
      </c>
      <c r="F91" s="37"/>
      <c r="H91" s="18">
        <v>0.89</v>
      </c>
      <c r="I91" s="16">
        <f>+H91*F91</f>
        <v>0</v>
      </c>
      <c r="J91" s="17"/>
      <c r="K91" s="18">
        <v>0.1</v>
      </c>
      <c r="L91" s="16">
        <f>+K91*F91</f>
        <v>0</v>
      </c>
      <c r="M91" s="17"/>
      <c r="N91" s="18">
        <v>0.01</v>
      </c>
      <c r="O91" s="16">
        <f>+N91*F91</f>
        <v>0</v>
      </c>
    </row>
    <row r="92" spans="2:15" s="6" customFormat="1" ht="24" customHeight="1" x14ac:dyDescent="0.35">
      <c r="B92" s="68"/>
      <c r="C92" s="69"/>
      <c r="D92" s="70" t="s">
        <v>155</v>
      </c>
      <c r="E92" s="71"/>
      <c r="F92" s="72"/>
      <c r="G92" s="23"/>
      <c r="H92" s="73">
        <f>SUM(I91)</f>
        <v>0</v>
      </c>
      <c r="I92" s="74"/>
      <c r="J92" s="22"/>
      <c r="K92" s="73">
        <f>SUM(L91)</f>
        <v>0</v>
      </c>
      <c r="L92" s="74"/>
      <c r="M92" s="22"/>
      <c r="N92" s="73">
        <f>SUM(O91)</f>
        <v>0</v>
      </c>
      <c r="O92" s="74"/>
    </row>
    <row r="93" spans="2:15" s="6" customFormat="1" ht="9.75" customHeight="1" x14ac:dyDescent="0.35">
      <c r="B93" s="38"/>
      <c r="C93" s="39"/>
      <c r="D93" s="39"/>
      <c r="E93" s="39"/>
      <c r="F93" s="40"/>
      <c r="G93" s="23"/>
      <c r="H93" s="41"/>
      <c r="I93" s="42"/>
      <c r="J93" s="22"/>
      <c r="K93" s="41"/>
      <c r="L93" s="42"/>
      <c r="M93" s="22"/>
      <c r="N93" s="41"/>
      <c r="O93" s="42"/>
    </row>
    <row r="94" spans="2:15" s="6" customFormat="1" ht="40" customHeight="1" thickBot="1" x14ac:dyDescent="0.4">
      <c r="B94" s="43" t="s">
        <v>166</v>
      </c>
      <c r="C94" s="44"/>
      <c r="D94" s="44"/>
      <c r="E94" s="44"/>
      <c r="F94" s="45"/>
      <c r="H94" s="46">
        <f>+H92+H89+H81+H76+H68+H62+H53+H49+H44+H35+H27+H19+H16+H13</f>
        <v>0</v>
      </c>
      <c r="I94" s="47"/>
      <c r="K94" s="46">
        <f>+K92+K89+K81+K76+K68+K62+K53+K49+K44+K35+K27+K19+K16+K13</f>
        <v>0</v>
      </c>
      <c r="L94" s="47"/>
      <c r="N94" s="46">
        <f>+N92+O89+O81+N76+N68+N62+N53+N49+N44+N35+N27+O19+O16+N13</f>
        <v>0</v>
      </c>
      <c r="O94" s="47"/>
    </row>
    <row r="95" spans="2:15" s="6" customFormat="1" ht="9.75" customHeight="1" x14ac:dyDescent="0.35">
      <c r="B95" s="38"/>
      <c r="C95" s="39"/>
      <c r="D95" s="39"/>
      <c r="E95" s="39"/>
      <c r="F95" s="40"/>
      <c r="G95" s="23"/>
      <c r="H95" s="41"/>
      <c r="I95" s="42"/>
      <c r="J95" s="22"/>
      <c r="K95" s="41"/>
      <c r="L95" s="42"/>
      <c r="M95" s="22"/>
      <c r="N95" s="41"/>
      <c r="O95" s="42"/>
    </row>
    <row r="96" spans="2:15" s="6" customFormat="1" ht="40" customHeight="1" thickBot="1" x14ac:dyDescent="0.4">
      <c r="B96" s="43" t="s">
        <v>168</v>
      </c>
      <c r="C96" s="44"/>
      <c r="D96" s="44"/>
      <c r="E96" s="44"/>
      <c r="F96" s="45"/>
      <c r="H96" s="46">
        <f>+H94*4</f>
        <v>0</v>
      </c>
      <c r="I96" s="47"/>
      <c r="K96" s="46">
        <f>+K94*4</f>
        <v>0</v>
      </c>
      <c r="L96" s="47"/>
      <c r="N96" s="46">
        <f>+N94*4</f>
        <v>0</v>
      </c>
      <c r="O96" s="47"/>
    </row>
    <row r="97" ht="6.75" customHeight="1" x14ac:dyDescent="0.35"/>
  </sheetData>
  <mergeCells count="224">
    <mergeCell ref="H63:I63"/>
    <mergeCell ref="K63:L63"/>
    <mergeCell ref="N63:O63"/>
    <mergeCell ref="N81:O81"/>
    <mergeCell ref="K81:L81"/>
    <mergeCell ref="H81:I81"/>
    <mergeCell ref="H89:I89"/>
    <mergeCell ref="K89:L89"/>
    <mergeCell ref="N89:O89"/>
    <mergeCell ref="N68:O68"/>
    <mergeCell ref="K68:L68"/>
    <mergeCell ref="H68:I68"/>
    <mergeCell ref="H76:I76"/>
    <mergeCell ref="K76:L76"/>
    <mergeCell ref="N76:O76"/>
    <mergeCell ref="H62:I62"/>
    <mergeCell ref="K62:L62"/>
    <mergeCell ref="N62:O62"/>
    <mergeCell ref="N27:O27"/>
    <mergeCell ref="K27:L27"/>
    <mergeCell ref="H27:I27"/>
    <mergeCell ref="H35:I35"/>
    <mergeCell ref="K35:L35"/>
    <mergeCell ref="N35:O35"/>
    <mergeCell ref="H36:I36"/>
    <mergeCell ref="K36:L36"/>
    <mergeCell ref="N36:O36"/>
    <mergeCell ref="H30:I30"/>
    <mergeCell ref="K30:L30"/>
    <mergeCell ref="N30:O30"/>
    <mergeCell ref="H28:I28"/>
    <mergeCell ref="K28:L28"/>
    <mergeCell ref="N28:O28"/>
    <mergeCell ref="K49:L49"/>
    <mergeCell ref="N49:O49"/>
    <mergeCell ref="N53:O53"/>
    <mergeCell ref="B86:C86"/>
    <mergeCell ref="B87:D87"/>
    <mergeCell ref="H87:I87"/>
    <mergeCell ref="K87:L87"/>
    <mergeCell ref="N87:O87"/>
    <mergeCell ref="B88:C88"/>
    <mergeCell ref="B83:D83"/>
    <mergeCell ref="H83:I83"/>
    <mergeCell ref="K83:L83"/>
    <mergeCell ref="N83:O83"/>
    <mergeCell ref="B84:C84"/>
    <mergeCell ref="B85:C85"/>
    <mergeCell ref="B94:F94"/>
    <mergeCell ref="H94:I94"/>
    <mergeCell ref="K94:L94"/>
    <mergeCell ref="N94:O94"/>
    <mergeCell ref="D92:F92"/>
    <mergeCell ref="B89:C89"/>
    <mergeCell ref="B90:F90"/>
    <mergeCell ref="H90:I90"/>
    <mergeCell ref="K90:L90"/>
    <mergeCell ref="N90:O90"/>
    <mergeCell ref="B91:C91"/>
    <mergeCell ref="D89:F89"/>
    <mergeCell ref="B92:C92"/>
    <mergeCell ref="B93:F93"/>
    <mergeCell ref="H93:I93"/>
    <mergeCell ref="K93:L93"/>
    <mergeCell ref="N93:O93"/>
    <mergeCell ref="N92:O92"/>
    <mergeCell ref="K92:L92"/>
    <mergeCell ref="H92:I92"/>
    <mergeCell ref="B78:C78"/>
    <mergeCell ref="B79:C79"/>
    <mergeCell ref="B80:C80"/>
    <mergeCell ref="B81:C81"/>
    <mergeCell ref="B82:F82"/>
    <mergeCell ref="H82:I82"/>
    <mergeCell ref="K82:L82"/>
    <mergeCell ref="N82:O82"/>
    <mergeCell ref="D81:F81"/>
    <mergeCell ref="B75:C75"/>
    <mergeCell ref="H75:I75"/>
    <mergeCell ref="B76:C76"/>
    <mergeCell ref="B77:F77"/>
    <mergeCell ref="H77:I77"/>
    <mergeCell ref="K77:L77"/>
    <mergeCell ref="D76:F76"/>
    <mergeCell ref="B64:C64"/>
    <mergeCell ref="N69:O69"/>
    <mergeCell ref="B70:C70"/>
    <mergeCell ref="B71:C71"/>
    <mergeCell ref="B72:C72"/>
    <mergeCell ref="B73:C73"/>
    <mergeCell ref="B74:C74"/>
    <mergeCell ref="B66:C66"/>
    <mergeCell ref="B67:C67"/>
    <mergeCell ref="B68:C68"/>
    <mergeCell ref="B69:F69"/>
    <mergeCell ref="H69:I69"/>
    <mergeCell ref="K69:L69"/>
    <mergeCell ref="D68:F68"/>
    <mergeCell ref="N77:O77"/>
    <mergeCell ref="B61:C61"/>
    <mergeCell ref="B62:C62"/>
    <mergeCell ref="B65:F65"/>
    <mergeCell ref="H65:I65"/>
    <mergeCell ref="K65:L65"/>
    <mergeCell ref="N65:O65"/>
    <mergeCell ref="D62:F62"/>
    <mergeCell ref="B29:C29"/>
    <mergeCell ref="B58:C58"/>
    <mergeCell ref="B59:D59"/>
    <mergeCell ref="H59:I59"/>
    <mergeCell ref="K59:L59"/>
    <mergeCell ref="N59:O59"/>
    <mergeCell ref="B60:C60"/>
    <mergeCell ref="B55:D55"/>
    <mergeCell ref="H55:I55"/>
    <mergeCell ref="K55:L55"/>
    <mergeCell ref="N55:O55"/>
    <mergeCell ref="B56:C56"/>
    <mergeCell ref="B57:C57"/>
    <mergeCell ref="K50:L50"/>
    <mergeCell ref="N50:O50"/>
    <mergeCell ref="B51:C51"/>
    <mergeCell ref="B52:C52"/>
    <mergeCell ref="B53:C53"/>
    <mergeCell ref="B54:F54"/>
    <mergeCell ref="H54:I54"/>
    <mergeCell ref="K54:L54"/>
    <mergeCell ref="N54:O54"/>
    <mergeCell ref="D53:F53"/>
    <mergeCell ref="B46:C46"/>
    <mergeCell ref="B47:C47"/>
    <mergeCell ref="B48:C48"/>
    <mergeCell ref="B49:C49"/>
    <mergeCell ref="B50:F50"/>
    <mergeCell ref="H50:I50"/>
    <mergeCell ref="D49:F49"/>
    <mergeCell ref="H49:I49"/>
    <mergeCell ref="K53:L53"/>
    <mergeCell ref="H53:I53"/>
    <mergeCell ref="B43:C43"/>
    <mergeCell ref="B44:C44"/>
    <mergeCell ref="B45:F45"/>
    <mergeCell ref="H45:I45"/>
    <mergeCell ref="K45:L45"/>
    <mergeCell ref="N45:O45"/>
    <mergeCell ref="D44:F44"/>
    <mergeCell ref="H44:I44"/>
    <mergeCell ref="K44:L44"/>
    <mergeCell ref="N44:O44"/>
    <mergeCell ref="B37:C37"/>
    <mergeCell ref="B38:C38"/>
    <mergeCell ref="B39:C39"/>
    <mergeCell ref="B40:C40"/>
    <mergeCell ref="B41:C41"/>
    <mergeCell ref="B42:C42"/>
    <mergeCell ref="B34:C34"/>
    <mergeCell ref="B35:C35"/>
    <mergeCell ref="B36:F36"/>
    <mergeCell ref="D35:F35"/>
    <mergeCell ref="B31:C31"/>
    <mergeCell ref="B32:C32"/>
    <mergeCell ref="B33:C33"/>
    <mergeCell ref="B23:C23"/>
    <mergeCell ref="B24:C24"/>
    <mergeCell ref="B25:C25"/>
    <mergeCell ref="B26:C26"/>
    <mergeCell ref="B27:C27"/>
    <mergeCell ref="B30:F30"/>
    <mergeCell ref="D27:F27"/>
    <mergeCell ref="B21:C21"/>
    <mergeCell ref="B22:C22"/>
    <mergeCell ref="B17:F17"/>
    <mergeCell ref="H17:I17"/>
    <mergeCell ref="K17:L17"/>
    <mergeCell ref="N17:O17"/>
    <mergeCell ref="B18:C18"/>
    <mergeCell ref="B19:C19"/>
    <mergeCell ref="D19:F19"/>
    <mergeCell ref="H19:I19"/>
    <mergeCell ref="K19:L19"/>
    <mergeCell ref="N19:O19"/>
    <mergeCell ref="B2:O2"/>
    <mergeCell ref="B3:O3"/>
    <mergeCell ref="H4:I4"/>
    <mergeCell ref="K4:L4"/>
    <mergeCell ref="N4:O4"/>
    <mergeCell ref="B14:F14"/>
    <mergeCell ref="H14:I14"/>
    <mergeCell ref="K14:L14"/>
    <mergeCell ref="N14:O14"/>
    <mergeCell ref="B8:C8"/>
    <mergeCell ref="B9:C9"/>
    <mergeCell ref="B10:C10"/>
    <mergeCell ref="B11:C11"/>
    <mergeCell ref="B12:C12"/>
    <mergeCell ref="B13:C13"/>
    <mergeCell ref="D13:F13"/>
    <mergeCell ref="H13:I13"/>
    <mergeCell ref="K13:L13"/>
    <mergeCell ref="N13:O13"/>
    <mergeCell ref="B95:F95"/>
    <mergeCell ref="H95:I95"/>
    <mergeCell ref="K95:L95"/>
    <mergeCell ref="N95:O95"/>
    <mergeCell ref="B96:F96"/>
    <mergeCell ref="H96:I96"/>
    <mergeCell ref="K96:L96"/>
    <mergeCell ref="N96:O96"/>
    <mergeCell ref="B5:C5"/>
    <mergeCell ref="B6:D6"/>
    <mergeCell ref="B7:F7"/>
    <mergeCell ref="H7:I7"/>
    <mergeCell ref="K7:L7"/>
    <mergeCell ref="N7:O7"/>
    <mergeCell ref="B15:C15"/>
    <mergeCell ref="B16:C16"/>
    <mergeCell ref="D16:F16"/>
    <mergeCell ref="N16:O16"/>
    <mergeCell ref="K16:L16"/>
    <mergeCell ref="H16:I16"/>
    <mergeCell ref="B20:F20"/>
    <mergeCell ref="H20:I20"/>
    <mergeCell ref="K20:L20"/>
    <mergeCell ref="N20:O20"/>
  </mergeCells>
  <conditionalFormatting sqref="B4:F4 H4 J4:K4 N4 Q4:IR8 J5:J8 G10 J10 M10 Q10:IR10 Q19:IR22 G20 J20 M20 G36 M36 G45 J45 M45 G50 J50 M50">
    <cfRule type="cellIs" dxfId="14" priority="17" stopIfTrue="1" operator="equal">
      <formula>0</formula>
    </cfRule>
  </conditionalFormatting>
  <conditionalFormatting sqref="G4:G8">
    <cfRule type="cellIs" dxfId="13" priority="13" stopIfTrue="1" operator="equal">
      <formula>0</formula>
    </cfRule>
  </conditionalFormatting>
  <conditionalFormatting sqref="G28:G29">
    <cfRule type="cellIs" dxfId="12" priority="5" stopIfTrue="1" operator="equal">
      <formula>0</formula>
    </cfRule>
  </conditionalFormatting>
  <conditionalFormatting sqref="G54:G55 J54:J55 M54:M55 G59 J59 M59 Q70:IR93">
    <cfRule type="cellIs" dxfId="11" priority="11" stopIfTrue="1" operator="equal">
      <formula>0</formula>
    </cfRule>
  </conditionalFormatting>
  <conditionalFormatting sqref="G63:G65">
    <cfRule type="cellIs" dxfId="10" priority="2" stopIfTrue="1" operator="equal">
      <formula>0</formula>
    </cfRule>
  </conditionalFormatting>
  <conditionalFormatting sqref="G82:G83 J82:J83 M82:M83">
    <cfRule type="cellIs" dxfId="9" priority="8" stopIfTrue="1" operator="equal">
      <formula>0</formula>
    </cfRule>
  </conditionalFormatting>
  <conditionalFormatting sqref="G87 G90">
    <cfRule type="cellIs" dxfId="8" priority="9" stopIfTrue="1" operator="equal">
      <formula>0</formula>
    </cfRule>
  </conditionalFormatting>
  <conditionalFormatting sqref="J36">
    <cfRule type="cellIs" dxfId="7" priority="14" stopIfTrue="1" operator="equal">
      <formula>0</formula>
    </cfRule>
  </conditionalFormatting>
  <conditionalFormatting sqref="J87 M87 J90 M90">
    <cfRule type="cellIs" dxfId="6" priority="10" stopIfTrue="1" operator="equal">
      <formula>0</formula>
    </cfRule>
  </conditionalFormatting>
  <conditionalFormatting sqref="M4:M8">
    <cfRule type="cellIs" dxfId="5" priority="15" stopIfTrue="1" operator="equal">
      <formula>0</formula>
    </cfRule>
  </conditionalFormatting>
  <conditionalFormatting sqref="M28:M29">
    <cfRule type="cellIs" dxfId="4" priority="6" stopIfTrue="1" operator="equal">
      <formula>0</formula>
    </cfRule>
  </conditionalFormatting>
  <conditionalFormatting sqref="M63:M65">
    <cfRule type="cellIs" dxfId="3" priority="3" stopIfTrue="1" operator="equal">
      <formula>0</formula>
    </cfRule>
  </conditionalFormatting>
  <conditionalFormatting sqref="Q27:IR29 B28:F28 H28 J28:K28 N28 J29">
    <cfRule type="cellIs" dxfId="2" priority="7" stopIfTrue="1" operator="equal">
      <formula>0</formula>
    </cfRule>
  </conditionalFormatting>
  <conditionalFormatting sqref="Q36:IR68 B63:F63 H63 J63:K63 N63 J64:J65">
    <cfRule type="cellIs" dxfId="1" priority="4" stopIfTrue="1" operator="equal">
      <formula>0</formula>
    </cfRule>
  </conditionalFormatting>
  <conditionalFormatting sqref="Q95:IR95">
    <cfRule type="cellIs" dxfId="0" priority="1" stopIfTrue="1" operator="equal">
      <formula>0</formula>
    </cfRule>
  </conditionalFormatting>
  <printOptions horizontalCentered="1"/>
  <pageMargins left="0.23622047244094491" right="0.23622047244094491" top="0.62992125984251968" bottom="0.74803149606299213" header="0.31496062992125984" footer="0.31496062992125984"/>
  <pageSetup paperSize="9" scale="59" fitToHeight="3" orientation="landscape" r:id="rId1"/>
  <headerFooter>
    <oddFooter>&amp;CENTRETIEN ET TRAVAUX SUR LES ESPACES VERTS DU SITE – LOT 1&amp;RDPGF – &amp;P/3</oddFooter>
  </headerFooter>
  <rowBreaks count="2" manualBreakCount="2">
    <brk id="27" max="15" man="1"/>
    <brk id="62"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de garde</vt:lpstr>
      <vt:lpstr>LOT1 DPGF</vt:lpstr>
      <vt:lpstr>'LOT1 DPGF'!Zone_d_impression</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DPGF-EntretienEV_2026-LOT1</dc:title>
  <dc:creator>WEISZ, Ludovic</dc:creator>
  <cp:lastModifiedBy>ALESANCO, Sophie</cp:lastModifiedBy>
  <cp:lastPrinted>2026-02-08T15:39:46Z</cp:lastPrinted>
  <dcterms:created xsi:type="dcterms:W3CDTF">2015-06-05T18:19:34Z</dcterms:created>
  <dcterms:modified xsi:type="dcterms:W3CDTF">2026-03-27T13:29:03Z</dcterms:modified>
</cp:coreProperties>
</file>